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3AEF5A7-6FDE-4676-BB56-8D0BC499EB9D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495" i="6" l="1"/>
  <c r="CF495" i="6" s="1"/>
  <c r="CL494" i="6"/>
  <c r="CK494" i="6"/>
  <c r="CJ494" i="6"/>
  <c r="CI494" i="6"/>
  <c r="CI495" i="6"/>
  <c r="CM494" i="6"/>
  <c r="AZ487" i="6"/>
  <c r="BB487" i="6" s="1"/>
  <c r="AZ484" i="6"/>
  <c r="BB484" i="6" s="1"/>
  <c r="AZ483" i="6"/>
  <c r="BB483" i="6" s="1"/>
  <c r="AZ476" i="6"/>
  <c r="BB476" i="6" s="1"/>
  <c r="AZ472" i="6"/>
  <c r="BB472" i="6" s="1"/>
  <c r="AZ471" i="6"/>
  <c r="BB471" i="6" s="1"/>
  <c r="AZ469" i="6"/>
  <c r="BB469" i="6" s="1"/>
  <c r="AZ468" i="6"/>
  <c r="BB468" i="6" s="1"/>
  <c r="AZ467" i="6"/>
  <c r="BB467" i="6" s="1"/>
  <c r="AZ465" i="6"/>
  <c r="BB465" i="6" s="1"/>
  <c r="AZ462" i="6"/>
  <c r="BB462" i="6" s="1"/>
  <c r="AZ460" i="6"/>
  <c r="BB460" i="6" s="1"/>
  <c r="AZ457" i="6"/>
  <c r="BB457" i="6" s="1"/>
  <c r="AZ456" i="6"/>
  <c r="BB456" i="6" s="1"/>
  <c r="AZ455" i="6"/>
  <c r="BB455" i="6" s="1"/>
  <c r="AZ454" i="6"/>
  <c r="BB454" i="6" s="1"/>
  <c r="AZ453" i="6"/>
  <c r="BB453" i="6" s="1"/>
  <c r="AZ450" i="6"/>
  <c r="BB450" i="6" s="1"/>
  <c r="AZ449" i="6"/>
  <c r="BB449" i="6" s="1"/>
  <c r="AZ448" i="6"/>
  <c r="BB448" i="6" s="1"/>
  <c r="AZ443" i="6"/>
  <c r="BB443" i="6" s="1"/>
  <c r="AZ442" i="6"/>
  <c r="BB442" i="6" s="1"/>
  <c r="AZ439" i="6"/>
  <c r="BB439" i="6" s="1"/>
  <c r="AZ436" i="6"/>
  <c r="BB436" i="6" s="1"/>
  <c r="AZ433" i="6"/>
  <c r="BB433" i="6" s="1"/>
  <c r="AZ431" i="6"/>
  <c r="BB431" i="6" s="1"/>
  <c r="AZ429" i="6"/>
  <c r="BB429" i="6" s="1"/>
  <c r="AZ427" i="6"/>
  <c r="BB427" i="6" s="1"/>
  <c r="AZ426" i="6"/>
  <c r="BB426" i="6" s="1"/>
  <c r="AZ424" i="6"/>
  <c r="BB424" i="6" s="1"/>
  <c r="AZ423" i="6"/>
  <c r="BB423" i="6" s="1"/>
  <c r="AZ421" i="6"/>
  <c r="BB421" i="6" s="1"/>
  <c r="AZ420" i="6"/>
  <c r="BB420" i="6" s="1"/>
  <c r="AZ419" i="6"/>
  <c r="BB419" i="6" s="1"/>
  <c r="AZ417" i="6"/>
  <c r="BB417" i="6" s="1"/>
  <c r="AZ412" i="6"/>
  <c r="BB412" i="6" s="1"/>
  <c r="AZ411" i="6"/>
  <c r="BB411" i="6" s="1"/>
  <c r="AZ410" i="6"/>
  <c r="BB410" i="6" s="1"/>
  <c r="AZ408" i="6"/>
  <c r="BB408" i="6" s="1"/>
  <c r="AZ407" i="6"/>
  <c r="BB407" i="6" s="1"/>
  <c r="AZ405" i="6"/>
  <c r="BB405" i="6" s="1"/>
  <c r="AZ404" i="6"/>
  <c r="BB404" i="6" s="1"/>
  <c r="AZ402" i="6"/>
  <c r="BB402" i="6" s="1"/>
  <c r="AZ400" i="6"/>
  <c r="BB400" i="6" s="1"/>
  <c r="AZ398" i="6"/>
  <c r="BB398" i="6" s="1"/>
  <c r="AZ396" i="6"/>
  <c r="BB396" i="6" s="1"/>
  <c r="AZ395" i="6"/>
  <c r="BB395" i="6" s="1"/>
  <c r="AZ394" i="6"/>
  <c r="BB394" i="6" s="1"/>
  <c r="AZ389" i="6"/>
  <c r="BB389" i="6" s="1"/>
  <c r="AZ388" i="6"/>
  <c r="BB388" i="6" s="1"/>
  <c r="AZ387" i="6"/>
  <c r="BB387" i="6" s="1"/>
  <c r="AZ385" i="6"/>
  <c r="BB385" i="6" s="1"/>
  <c r="AZ384" i="6"/>
  <c r="BB384" i="6" s="1"/>
  <c r="AZ383" i="6"/>
  <c r="BB383" i="6" s="1"/>
  <c r="AZ378" i="6"/>
  <c r="BB378" i="6" s="1"/>
  <c r="AZ377" i="6"/>
  <c r="BB377" i="6" s="1"/>
  <c r="AZ376" i="6"/>
  <c r="BB376" i="6" s="1"/>
  <c r="AZ373" i="6"/>
  <c r="BB373" i="6" s="1"/>
  <c r="AZ371" i="6"/>
  <c r="BB371" i="6" s="1"/>
  <c r="AZ364" i="6"/>
  <c r="BB364" i="6" s="1"/>
  <c r="AZ361" i="6"/>
  <c r="BB361" i="6" s="1"/>
  <c r="AZ360" i="6"/>
  <c r="BB360" i="6" s="1"/>
  <c r="AZ359" i="6"/>
  <c r="BB359" i="6" s="1"/>
  <c r="AZ358" i="6"/>
  <c r="BB358" i="6" s="1"/>
  <c r="AZ354" i="6"/>
  <c r="BB354" i="6" s="1"/>
  <c r="AZ353" i="6"/>
  <c r="BB353" i="6" s="1"/>
  <c r="AZ352" i="6"/>
  <c r="BB352" i="6" s="1"/>
  <c r="AZ347" i="6"/>
  <c r="BB347" i="6" s="1"/>
  <c r="AZ345" i="6"/>
  <c r="BB345" i="6" s="1"/>
  <c r="AZ337" i="6"/>
  <c r="BB337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0" i="6"/>
  <c r="BB330" i="6" s="1"/>
  <c r="AZ329" i="6"/>
  <c r="BB329" i="6" s="1"/>
  <c r="AZ328" i="6"/>
  <c r="BB328" i="6" s="1"/>
  <c r="AZ326" i="6"/>
  <c r="BB326" i="6" s="1"/>
  <c r="AZ325" i="6"/>
  <c r="BB325" i="6" s="1"/>
  <c r="AZ323" i="6"/>
  <c r="BB323" i="6" s="1"/>
  <c r="AZ322" i="6"/>
  <c r="BB322" i="6" s="1"/>
  <c r="AZ318" i="6"/>
  <c r="BB318" i="6" s="1"/>
  <c r="AZ316" i="6"/>
  <c r="BB316" i="6" s="1"/>
  <c r="AZ315" i="6"/>
  <c r="BB315" i="6" s="1"/>
  <c r="AZ314" i="6"/>
  <c r="BB314" i="6" s="1"/>
  <c r="AZ311" i="6"/>
  <c r="BB311" i="6" s="1"/>
  <c r="AZ310" i="6"/>
  <c r="BB310" i="6" s="1"/>
  <c r="AZ306" i="6"/>
  <c r="BB306" i="6" s="1"/>
  <c r="AZ305" i="6"/>
  <c r="BB305" i="6" s="1"/>
  <c r="AZ304" i="6"/>
  <c r="BB304" i="6" s="1"/>
  <c r="AZ300" i="6"/>
  <c r="BB300" i="6" s="1"/>
  <c r="AZ295" i="6"/>
  <c r="BB295" i="6" s="1"/>
  <c r="AZ294" i="6"/>
  <c r="BB294" i="6" s="1"/>
  <c r="AZ293" i="6"/>
  <c r="BB293" i="6" s="1"/>
  <c r="AZ292" i="6"/>
  <c r="BB292" i="6" s="1"/>
  <c r="AZ289" i="6"/>
  <c r="BB289" i="6" s="1"/>
  <c r="AZ287" i="6"/>
  <c r="BB287" i="6" s="1"/>
  <c r="AZ285" i="6"/>
  <c r="BB285" i="6" s="1"/>
  <c r="AZ282" i="6"/>
  <c r="BB282" i="6" s="1"/>
  <c r="AZ280" i="6"/>
  <c r="BB280" i="6" s="1"/>
  <c r="AZ275" i="6"/>
  <c r="BB275" i="6" s="1"/>
  <c r="AZ269" i="6"/>
  <c r="BB269" i="6" s="1"/>
  <c r="AZ265" i="6"/>
  <c r="BB265" i="6" s="1"/>
  <c r="AZ264" i="6"/>
  <c r="BB264" i="6" s="1"/>
  <c r="AZ263" i="6"/>
  <c r="BB263" i="6" s="1"/>
  <c r="AZ262" i="6"/>
  <c r="BB262" i="6" s="1"/>
  <c r="AZ260" i="6"/>
  <c r="BB260" i="6" s="1"/>
  <c r="AZ259" i="6"/>
  <c r="BB259" i="6" s="1"/>
  <c r="AZ258" i="6"/>
  <c r="BB258" i="6" s="1"/>
  <c r="AZ256" i="6"/>
  <c r="BB256" i="6" s="1"/>
  <c r="AZ252" i="6"/>
  <c r="BB252" i="6" s="1"/>
  <c r="AZ249" i="6"/>
  <c r="BB249" i="6" s="1"/>
  <c r="AZ248" i="6"/>
  <c r="BB248" i="6" s="1"/>
  <c r="AZ246" i="6"/>
  <c r="BB246" i="6" s="1"/>
  <c r="AZ244" i="6"/>
  <c r="BB244" i="6" s="1"/>
  <c r="AZ240" i="6"/>
  <c r="BB240" i="6" s="1"/>
  <c r="AZ238" i="6"/>
  <c r="BB238" i="6" s="1"/>
  <c r="AZ237" i="6"/>
  <c r="BB237" i="6" s="1"/>
  <c r="AZ235" i="6"/>
  <c r="BB235" i="6" s="1"/>
  <c r="AZ234" i="6"/>
  <c r="BB234" i="6" s="1"/>
  <c r="AZ232" i="6"/>
  <c r="BB232" i="6" s="1"/>
  <c r="AZ230" i="6"/>
  <c r="BB230" i="6" s="1"/>
  <c r="AZ225" i="6"/>
  <c r="BB225" i="6" s="1"/>
  <c r="AZ221" i="6"/>
  <c r="BB221" i="6" s="1"/>
  <c r="AZ220" i="6"/>
  <c r="BB220" i="6" s="1"/>
  <c r="AZ217" i="6"/>
  <c r="BB217" i="6" s="1"/>
  <c r="AZ216" i="6"/>
  <c r="BB216" i="6" s="1"/>
  <c r="AZ213" i="6"/>
  <c r="BB213" i="6" s="1"/>
  <c r="AZ210" i="6"/>
  <c r="BB210" i="6" s="1"/>
  <c r="AZ208" i="6"/>
  <c r="BB208" i="6" s="1"/>
  <c r="AZ205" i="6"/>
  <c r="BB205" i="6" s="1"/>
  <c r="AZ203" i="6"/>
  <c r="BB203" i="6" s="1"/>
  <c r="AZ198" i="6"/>
  <c r="BB198" i="6" s="1"/>
  <c r="AZ197" i="6"/>
  <c r="BB197" i="6" s="1"/>
  <c r="AZ196" i="6"/>
  <c r="BB196" i="6" s="1"/>
  <c r="AZ194" i="6"/>
  <c r="BB194" i="6" s="1"/>
  <c r="AZ193" i="6"/>
  <c r="BB193" i="6" s="1"/>
  <c r="AZ191" i="6"/>
  <c r="BB191" i="6" s="1"/>
  <c r="AZ189" i="6"/>
  <c r="BB189" i="6" s="1"/>
  <c r="AZ188" i="6"/>
  <c r="BB188" i="6" s="1"/>
  <c r="AZ186" i="6"/>
  <c r="BB186" i="6" s="1"/>
  <c r="AZ184" i="6"/>
  <c r="BB184" i="6" s="1"/>
  <c r="AZ182" i="6"/>
  <c r="BB182" i="6" s="1"/>
  <c r="AZ181" i="6"/>
  <c r="BB181" i="6" s="1"/>
  <c r="AZ179" i="6"/>
  <c r="BB179" i="6" s="1"/>
  <c r="AZ178" i="6"/>
  <c r="BB178" i="6" s="1"/>
  <c r="AZ176" i="6"/>
  <c r="BB176" i="6" s="1"/>
  <c r="AZ174" i="6"/>
  <c r="BB174" i="6" s="1"/>
  <c r="AZ173" i="6"/>
  <c r="BB173" i="6" s="1"/>
  <c r="AZ172" i="6"/>
  <c r="BB172" i="6" s="1"/>
  <c r="AZ171" i="6"/>
  <c r="BB171" i="6" s="1"/>
  <c r="AZ170" i="6"/>
  <c r="BB170" i="6" s="1"/>
  <c r="AZ169" i="6"/>
  <c r="BB169" i="6" s="1"/>
  <c r="AZ168" i="6"/>
  <c r="BB168" i="6" s="1"/>
  <c r="AZ167" i="6"/>
  <c r="BB167" i="6" s="1"/>
  <c r="AZ165" i="6"/>
  <c r="BB165" i="6" s="1"/>
  <c r="AZ160" i="6"/>
  <c r="BB160" i="6" s="1"/>
  <c r="AZ156" i="6"/>
  <c r="BB156" i="6" s="1"/>
  <c r="AZ154" i="6"/>
  <c r="BB154" i="6" s="1"/>
  <c r="AZ150" i="6"/>
  <c r="BB150" i="6" s="1"/>
  <c r="AZ148" i="6"/>
  <c r="BB148" i="6" s="1"/>
  <c r="AZ147" i="6"/>
  <c r="BB147" i="6" s="1"/>
  <c r="AZ146" i="6"/>
  <c r="BB146" i="6" s="1"/>
  <c r="AZ145" i="6"/>
  <c r="BB145" i="6" s="1"/>
  <c r="AZ143" i="6"/>
  <c r="BB143" i="6" s="1"/>
  <c r="AZ140" i="6"/>
  <c r="BB140" i="6" s="1"/>
  <c r="AZ138" i="6"/>
  <c r="BB138" i="6" s="1"/>
  <c r="AZ136" i="6"/>
  <c r="BB136" i="6" s="1"/>
  <c r="AZ134" i="6"/>
  <c r="BB134" i="6" s="1"/>
  <c r="AZ131" i="6"/>
  <c r="BB131" i="6" s="1"/>
  <c r="AZ129" i="6"/>
  <c r="BB129" i="6" s="1"/>
  <c r="AZ128" i="6"/>
  <c r="BB128" i="6" s="1"/>
  <c r="AZ126" i="6"/>
  <c r="BB126" i="6" s="1"/>
  <c r="AZ125" i="6"/>
  <c r="BB125" i="6" s="1"/>
  <c r="AZ124" i="6"/>
  <c r="BB124" i="6" s="1"/>
  <c r="AZ122" i="6"/>
  <c r="BB122" i="6" s="1"/>
  <c r="AZ121" i="6"/>
  <c r="BB121" i="6" s="1"/>
  <c r="AZ120" i="6"/>
  <c r="BB120" i="6" s="1"/>
  <c r="AZ119" i="6"/>
  <c r="BB119" i="6" s="1"/>
  <c r="AZ117" i="6"/>
  <c r="BB117" i="6" s="1"/>
  <c r="AZ115" i="6"/>
  <c r="BB115" i="6" s="1"/>
  <c r="AZ113" i="6"/>
  <c r="BB113" i="6" s="1"/>
  <c r="AZ111" i="6"/>
  <c r="BB111" i="6" s="1"/>
  <c r="AZ109" i="6"/>
  <c r="BB109" i="6" s="1"/>
  <c r="AZ108" i="6"/>
  <c r="BB108" i="6" s="1"/>
  <c r="AZ107" i="6"/>
  <c r="BB107" i="6" s="1"/>
  <c r="AZ102" i="6"/>
  <c r="BB102" i="6" s="1"/>
  <c r="AZ101" i="6"/>
  <c r="BB101" i="6" s="1"/>
  <c r="AZ100" i="6"/>
  <c r="BB100" i="6" s="1"/>
  <c r="AZ99" i="6"/>
  <c r="BB99" i="6" s="1"/>
  <c r="AZ97" i="6"/>
  <c r="BB97" i="6" s="1"/>
  <c r="AZ95" i="6"/>
  <c r="BB95" i="6" s="1"/>
  <c r="AZ93" i="6"/>
  <c r="BB93" i="6" s="1"/>
  <c r="AZ91" i="6"/>
  <c r="BB91" i="6" s="1"/>
  <c r="AZ89" i="6"/>
  <c r="BB89" i="6" s="1"/>
  <c r="AZ88" i="6"/>
  <c r="BB88" i="6" s="1"/>
  <c r="AZ86" i="6"/>
  <c r="BB86" i="6" s="1"/>
  <c r="AZ85" i="6"/>
  <c r="BB85" i="6" s="1"/>
  <c r="AZ84" i="6"/>
  <c r="BB84" i="6" s="1"/>
  <c r="AZ83" i="6"/>
  <c r="BB83" i="6" s="1"/>
  <c r="AZ81" i="6"/>
  <c r="BB81" i="6" s="1"/>
  <c r="AZ78" i="6"/>
  <c r="BB78" i="6" s="1"/>
  <c r="AZ76" i="6"/>
  <c r="BB76" i="6" s="1"/>
  <c r="AZ64" i="6"/>
  <c r="BB64" i="6" s="1"/>
  <c r="AZ63" i="6"/>
  <c r="BB63" i="6" s="1"/>
  <c r="AZ61" i="6"/>
  <c r="BB61" i="6" s="1"/>
  <c r="AZ60" i="6"/>
  <c r="BB60" i="6" s="1"/>
  <c r="AZ56" i="6"/>
  <c r="BB56" i="6" s="1"/>
  <c r="AZ55" i="6"/>
  <c r="BB55" i="6" s="1"/>
  <c r="AZ53" i="6"/>
  <c r="BB53" i="6" s="1"/>
  <c r="AZ52" i="6"/>
  <c r="BB52" i="6" s="1"/>
  <c r="AZ48" i="6"/>
  <c r="BB48" i="6" s="1"/>
  <c r="AZ46" i="6"/>
  <c r="BB46" i="6" s="1"/>
  <c r="AZ41" i="6"/>
  <c r="BB41" i="6" s="1"/>
  <c r="AZ37" i="6"/>
  <c r="BB37" i="6" s="1"/>
  <c r="AZ35" i="6"/>
  <c r="BB35" i="6" s="1"/>
  <c r="AZ34" i="6"/>
  <c r="BB34" i="6" s="1"/>
  <c r="AZ32" i="6"/>
  <c r="BB32" i="6" s="1"/>
  <c r="AZ31" i="6"/>
  <c r="BB31" i="6" s="1"/>
  <c r="AZ30" i="6"/>
  <c r="BB30" i="6" s="1"/>
  <c r="AZ28" i="6"/>
  <c r="BB28" i="6" s="1"/>
  <c r="AZ27" i="6"/>
  <c r="BB27" i="6" s="1"/>
  <c r="AZ26" i="6"/>
  <c r="BB26" i="6" s="1"/>
  <c r="AZ25" i="6"/>
  <c r="BB25" i="6" s="1"/>
  <c r="AZ24" i="6"/>
  <c r="BB24" i="6" s="1"/>
  <c r="AZ23" i="6"/>
  <c r="BB23" i="6" s="1"/>
  <c r="AZ21" i="6"/>
  <c r="BB21" i="6" s="1"/>
  <c r="AZ16" i="6"/>
  <c r="BB16" i="6" s="1"/>
  <c r="AZ15" i="6"/>
  <c r="BB15" i="6" s="1"/>
  <c r="AZ14" i="6"/>
  <c r="BB14" i="6" s="1"/>
  <c r="AZ13" i="6"/>
  <c r="BB13" i="6" s="1"/>
  <c r="AZ12" i="6"/>
  <c r="BB12" i="6" s="1"/>
  <c r="AZ11" i="6"/>
  <c r="BB11" i="6" s="1"/>
  <c r="AZ9" i="6"/>
  <c r="BB9" i="6" s="1"/>
  <c r="AZ8" i="6"/>
  <c r="BB8" i="6" s="1"/>
  <c r="CJ495" i="6"/>
  <c r="CH495" i="6"/>
  <c r="CG7" i="6"/>
  <c r="AZ491" i="6"/>
  <c r="BB491" i="6" s="1"/>
  <c r="AZ488" i="6"/>
  <c r="BB488" i="6" s="1"/>
  <c r="AZ464" i="6"/>
  <c r="BB464" i="6" s="1"/>
  <c r="AZ461" i="6"/>
  <c r="BB461" i="6" s="1"/>
  <c r="AZ459" i="6"/>
  <c r="BB459" i="6" s="1"/>
  <c r="AZ452" i="6"/>
  <c r="BB452" i="6" s="1"/>
  <c r="AZ447" i="6"/>
  <c r="BB447" i="6" s="1"/>
  <c r="AZ445" i="6"/>
  <c r="BB445" i="6" s="1"/>
  <c r="AZ435" i="6"/>
  <c r="BB435" i="6" s="1"/>
  <c r="AZ416" i="6"/>
  <c r="BB416" i="6" s="1"/>
  <c r="AZ414" i="6"/>
  <c r="BB414" i="6" s="1"/>
  <c r="AZ413" i="6"/>
  <c r="BB413" i="6" s="1"/>
  <c r="AZ401" i="6"/>
  <c r="BB401" i="6" s="1"/>
  <c r="AZ393" i="6"/>
  <c r="BB393" i="6" s="1"/>
  <c r="AZ392" i="6"/>
  <c r="BB392" i="6" s="1"/>
  <c r="AZ366" i="6"/>
  <c r="BB366" i="6" s="1"/>
  <c r="AZ363" i="6"/>
  <c r="BB363" i="6" s="1"/>
  <c r="AZ351" i="6"/>
  <c r="BB351" i="6" s="1"/>
  <c r="AZ349" i="6"/>
  <c r="BB349" i="6" s="1"/>
  <c r="AZ344" i="6"/>
  <c r="BB344" i="6" s="1"/>
  <c r="AZ339" i="6"/>
  <c r="BB339" i="6" s="1"/>
  <c r="AZ324" i="6"/>
  <c r="BB324" i="6" s="1"/>
  <c r="AZ320" i="6"/>
  <c r="BB320" i="6" s="1"/>
  <c r="AZ312" i="6"/>
  <c r="BB312" i="6" s="1"/>
  <c r="AZ303" i="6"/>
  <c r="BB303" i="6" s="1"/>
  <c r="AZ301" i="6"/>
  <c r="BB301" i="6" s="1"/>
  <c r="AZ299" i="6"/>
  <c r="BB299" i="6" s="1"/>
  <c r="AZ297" i="6"/>
  <c r="BB297" i="6" s="1"/>
  <c r="AZ296" i="6"/>
  <c r="BB296" i="6" s="1"/>
  <c r="AZ288" i="6"/>
  <c r="BB288" i="6" s="1"/>
  <c r="AZ281" i="6"/>
  <c r="BB281" i="6" s="1"/>
  <c r="AZ277" i="6"/>
  <c r="BB277" i="6" s="1"/>
  <c r="AZ268" i="6"/>
  <c r="BB268" i="6" s="1"/>
  <c r="AZ253" i="6"/>
  <c r="BB253" i="6" s="1"/>
  <c r="AZ251" i="6"/>
  <c r="BB251" i="6" s="1"/>
  <c r="AZ245" i="6"/>
  <c r="BB245" i="6" s="1"/>
  <c r="AZ243" i="6"/>
  <c r="BB243" i="6" s="1"/>
  <c r="AZ231" i="6"/>
  <c r="BB231" i="6" s="1"/>
  <c r="AZ229" i="6"/>
  <c r="BB229" i="6" s="1"/>
  <c r="AZ228" i="6"/>
  <c r="BB228" i="6" s="1"/>
  <c r="AZ227" i="6"/>
  <c r="BB227" i="6" s="1"/>
  <c r="AZ224" i="6"/>
  <c r="BB224" i="6" s="1"/>
  <c r="AZ219" i="6"/>
  <c r="BB219" i="6" s="1"/>
  <c r="AZ209" i="6"/>
  <c r="BB209" i="6" s="1"/>
  <c r="AZ207" i="6"/>
  <c r="BB207" i="6" s="1"/>
  <c r="AZ204" i="6"/>
  <c r="BB204" i="6" s="1"/>
  <c r="AZ200" i="6"/>
  <c r="BB200" i="6" s="1"/>
  <c r="AZ195" i="6"/>
  <c r="BB195" i="6" s="1"/>
  <c r="AZ183" i="6"/>
  <c r="BB183" i="6" s="1"/>
  <c r="AZ177" i="6"/>
  <c r="BB177" i="6" s="1"/>
  <c r="AZ164" i="6"/>
  <c r="BB164" i="6" s="1"/>
  <c r="AZ153" i="6"/>
  <c r="BB153" i="6" s="1"/>
  <c r="AZ135" i="6"/>
  <c r="BB135" i="6" s="1"/>
  <c r="AZ133" i="6"/>
  <c r="BB133" i="6" s="1"/>
  <c r="AZ123" i="6"/>
  <c r="BB123" i="6" s="1"/>
  <c r="AZ116" i="6"/>
  <c r="BB116" i="6" s="1"/>
  <c r="AZ112" i="6"/>
  <c r="BB112" i="6" s="1"/>
  <c r="AZ96" i="6"/>
  <c r="BB96" i="6" s="1"/>
  <c r="AZ94" i="6"/>
  <c r="BB94" i="6" s="1"/>
  <c r="AZ92" i="6"/>
  <c r="BB92" i="6" s="1"/>
  <c r="AZ90" i="6"/>
  <c r="BB90" i="6" s="1"/>
  <c r="AZ77" i="6"/>
  <c r="BB77" i="6" s="1"/>
  <c r="AZ73" i="6"/>
  <c r="BB73" i="6" s="1"/>
  <c r="AZ66" i="6"/>
  <c r="BB66" i="6" s="1"/>
  <c r="AZ65" i="6"/>
  <c r="BB65" i="6" s="1"/>
  <c r="AZ49" i="6"/>
  <c r="BB49" i="6" s="1"/>
  <c r="AZ45" i="6"/>
  <c r="BB45" i="6" s="1"/>
  <c r="AZ44" i="6"/>
  <c r="BB44" i="6" s="1"/>
  <c r="AZ36" i="6"/>
  <c r="BB36" i="6" s="1"/>
  <c r="AZ18" i="6"/>
  <c r="BB18" i="6" s="1"/>
  <c r="AZ17" i="6"/>
  <c r="BB17" i="6" s="1"/>
  <c r="AZ493" i="6"/>
  <c r="BB493" i="6" s="1"/>
  <c r="AZ486" i="6"/>
  <c r="BB486" i="6" s="1"/>
  <c r="AZ481" i="6"/>
  <c r="BB481" i="6" s="1"/>
  <c r="AZ474" i="6"/>
  <c r="BB474" i="6" s="1"/>
  <c r="AZ440" i="6"/>
  <c r="BB440" i="6" s="1"/>
  <c r="AZ369" i="6"/>
  <c r="BB369" i="6" s="1"/>
  <c r="AZ368" i="6"/>
  <c r="BB368" i="6" s="1"/>
  <c r="AZ367" i="6"/>
  <c r="BB367" i="6" s="1"/>
  <c r="AZ342" i="6"/>
  <c r="BB342" i="6" s="1"/>
  <c r="AZ307" i="6"/>
  <c r="BB307" i="6" s="1"/>
  <c r="AZ255" i="6"/>
  <c r="BB255" i="6" s="1"/>
  <c r="AZ242" i="6"/>
  <c r="BB242" i="6" s="1"/>
  <c r="AZ239" i="6"/>
  <c r="BB239" i="6" s="1"/>
  <c r="AZ215" i="6"/>
  <c r="BB215" i="6" s="1"/>
  <c r="AZ175" i="6"/>
  <c r="BB175" i="6" s="1"/>
  <c r="AZ159" i="6"/>
  <c r="BB159" i="6" s="1"/>
  <c r="AZ158" i="6"/>
  <c r="BB158" i="6" s="1"/>
  <c r="AZ157" i="6"/>
  <c r="BB157" i="6" s="1"/>
  <c r="AZ155" i="6"/>
  <c r="BB155" i="6" s="1"/>
  <c r="AZ98" i="6"/>
  <c r="BB98" i="6" s="1"/>
  <c r="AZ68" i="6"/>
  <c r="BB68" i="6" s="1"/>
  <c r="AZ62" i="6"/>
  <c r="BB62" i="6" s="1"/>
  <c r="AZ54" i="6"/>
  <c r="BB54" i="6" s="1"/>
  <c r="AZ47" i="6"/>
  <c r="BB47" i="6" s="1"/>
  <c r="AZ38" i="6"/>
  <c r="BB38" i="6" s="1"/>
  <c r="AZ33" i="6"/>
  <c r="BB33" i="6" s="1"/>
  <c r="AK495" i="6"/>
  <c r="AM495" i="6" s="1"/>
  <c r="CH494" i="6"/>
  <c r="CD494" i="6"/>
  <c r="CF494" i="6" s="1"/>
  <c r="BO494" i="6"/>
  <c r="BQ494" i="6" s="1"/>
  <c r="AZ492" i="6"/>
  <c r="BB492" i="6" s="1"/>
  <c r="AZ490" i="6"/>
  <c r="BB490" i="6" s="1"/>
  <c r="AZ482" i="6"/>
  <c r="BB482" i="6" s="1"/>
  <c r="AZ480" i="6"/>
  <c r="BB480" i="6" s="1"/>
  <c r="AZ478" i="6"/>
  <c r="BB478" i="6" s="1"/>
  <c r="AZ470" i="6"/>
  <c r="BB470" i="6" s="1"/>
  <c r="AZ466" i="6"/>
  <c r="BB466" i="6" s="1"/>
  <c r="AZ463" i="6"/>
  <c r="BB463" i="6" s="1"/>
  <c r="AZ446" i="6"/>
  <c r="BB446" i="6" s="1"/>
  <c r="AZ444" i="6"/>
  <c r="BB444" i="6" s="1"/>
  <c r="AZ441" i="6"/>
  <c r="BB441" i="6" s="1"/>
  <c r="AZ434" i="6"/>
  <c r="BB434" i="6" s="1"/>
  <c r="AZ432" i="6"/>
  <c r="BB432" i="6" s="1"/>
  <c r="AZ430" i="6"/>
  <c r="BB430" i="6" s="1"/>
  <c r="AZ422" i="6"/>
  <c r="BB422" i="6" s="1"/>
  <c r="AZ415" i="6"/>
  <c r="BB415" i="6" s="1"/>
  <c r="AZ406" i="6"/>
  <c r="BB406" i="6" s="1"/>
  <c r="AZ386" i="6"/>
  <c r="BB386" i="6" s="1"/>
  <c r="AZ382" i="6"/>
  <c r="BB382" i="6" s="1"/>
  <c r="AZ381" i="6"/>
  <c r="BB381" i="6" s="1"/>
  <c r="AZ380" i="6"/>
  <c r="BB380" i="6" s="1"/>
  <c r="AZ379" i="6"/>
  <c r="BB379" i="6" s="1"/>
  <c r="AZ375" i="6"/>
  <c r="BB375" i="6" s="1"/>
  <c r="AZ374" i="6"/>
  <c r="BB374" i="6" s="1"/>
  <c r="AZ372" i="6"/>
  <c r="BB372" i="6" s="1"/>
  <c r="AZ370" i="6"/>
  <c r="BB370" i="6" s="1"/>
  <c r="AZ362" i="6"/>
  <c r="BB362" i="6" s="1"/>
  <c r="AZ350" i="6"/>
  <c r="BB350" i="6" s="1"/>
  <c r="AZ348" i="6"/>
  <c r="BB348" i="6" s="1"/>
  <c r="AZ343" i="6"/>
  <c r="BB343" i="6" s="1"/>
  <c r="AZ338" i="6"/>
  <c r="BB338" i="6" s="1"/>
  <c r="AZ321" i="6"/>
  <c r="BB321" i="6" s="1"/>
  <c r="AZ319" i="6"/>
  <c r="BB319" i="6" s="1"/>
  <c r="AZ308" i="6"/>
  <c r="BB308" i="6" s="1"/>
  <c r="AZ302" i="6"/>
  <c r="BB302" i="6" s="1"/>
  <c r="AZ298" i="6"/>
  <c r="BB298" i="6" s="1"/>
  <c r="AZ290" i="6"/>
  <c r="BB290" i="6" s="1"/>
  <c r="AZ286" i="6"/>
  <c r="BB286" i="6" s="1"/>
  <c r="AZ283" i="6"/>
  <c r="BB283" i="6" s="1"/>
  <c r="AZ278" i="6"/>
  <c r="BB278" i="6" s="1"/>
  <c r="AZ276" i="6"/>
  <c r="BB276" i="6" s="1"/>
  <c r="AZ274" i="6"/>
  <c r="BB274" i="6" s="1"/>
  <c r="AZ267" i="6"/>
  <c r="BB267" i="6" s="1"/>
  <c r="AZ266" i="6"/>
  <c r="BB266" i="6" s="1"/>
  <c r="AZ254" i="6"/>
  <c r="BB254" i="6" s="1"/>
  <c r="AZ250" i="6"/>
  <c r="BB250" i="6" s="1"/>
  <c r="AZ226" i="6"/>
  <c r="BB226" i="6" s="1"/>
  <c r="AZ218" i="6"/>
  <c r="BB218" i="6" s="1"/>
  <c r="AZ214" i="6"/>
  <c r="BB214" i="6" s="1"/>
  <c r="AZ212" i="6"/>
  <c r="BB212" i="6" s="1"/>
  <c r="AZ206" i="6"/>
  <c r="BB206" i="6" s="1"/>
  <c r="AZ202" i="6"/>
  <c r="BB202" i="6" s="1"/>
  <c r="AZ192" i="6"/>
  <c r="BB192" i="6" s="1"/>
  <c r="AZ190" i="6"/>
  <c r="BB190" i="6" s="1"/>
  <c r="AZ187" i="6"/>
  <c r="BB187" i="6" s="1"/>
  <c r="AZ180" i="6"/>
  <c r="BB180" i="6" s="1"/>
  <c r="AZ166" i="6"/>
  <c r="BB166" i="6" s="1"/>
  <c r="AZ163" i="6"/>
  <c r="BB163" i="6" s="1"/>
  <c r="AZ149" i="6"/>
  <c r="BB149" i="6" s="1"/>
  <c r="AZ144" i="6"/>
  <c r="BB144" i="6" s="1"/>
  <c r="AZ142" i="6"/>
  <c r="BB142" i="6" s="1"/>
  <c r="AZ132" i="6"/>
  <c r="BB132" i="6" s="1"/>
  <c r="AZ130" i="6"/>
  <c r="BB130" i="6" s="1"/>
  <c r="AZ127" i="6"/>
  <c r="BB127" i="6" s="1"/>
  <c r="AZ118" i="6"/>
  <c r="BB118" i="6" s="1"/>
  <c r="AZ110" i="6"/>
  <c r="BB110" i="6" s="1"/>
  <c r="AZ106" i="6"/>
  <c r="BB106" i="6" s="1"/>
  <c r="AZ82" i="6"/>
  <c r="BB82" i="6" s="1"/>
  <c r="AZ75" i="6"/>
  <c r="BB75" i="6" s="1"/>
  <c r="AZ74" i="6"/>
  <c r="BB74" i="6" s="1"/>
  <c r="AZ72" i="6"/>
  <c r="BB72" i="6" s="1"/>
  <c r="AZ69" i="6"/>
  <c r="BB69" i="6" s="1"/>
  <c r="AZ57" i="6"/>
  <c r="BB57" i="6" s="1"/>
  <c r="AZ50" i="6"/>
  <c r="BB50" i="6" s="1"/>
  <c r="AZ22" i="6"/>
  <c r="BB22" i="6" s="1"/>
  <c r="AK494" i="6"/>
  <c r="V494" i="6"/>
  <c r="X494" i="6" s="1"/>
  <c r="AZ365" i="6"/>
  <c r="BB365" i="6" s="1"/>
  <c r="AZ494" i="6"/>
  <c r="BB494" i="6" s="1"/>
  <c r="AZ489" i="6"/>
  <c r="BB489" i="6" s="1"/>
  <c r="AZ485" i="6"/>
  <c r="BB485" i="6" s="1"/>
  <c r="AZ479" i="6"/>
  <c r="BB479" i="6" s="1"/>
  <c r="AZ418" i="6"/>
  <c r="BB418" i="6" s="1"/>
  <c r="AZ399" i="6"/>
  <c r="BB399" i="6" s="1"/>
  <c r="AZ391" i="6"/>
  <c r="BB391" i="6" s="1"/>
  <c r="AZ327" i="6"/>
  <c r="BB327" i="6" s="1"/>
  <c r="AZ273" i="6"/>
  <c r="BB273" i="6" s="1"/>
  <c r="AZ257" i="6"/>
  <c r="BB257" i="6" s="1"/>
  <c r="AZ241" i="6"/>
  <c r="BB241" i="6" s="1"/>
  <c r="AZ211" i="6"/>
  <c r="BB211" i="6" s="1"/>
  <c r="AZ185" i="6"/>
  <c r="BB185" i="6" s="1"/>
  <c r="AZ105" i="6"/>
  <c r="BB105" i="6" s="1"/>
  <c r="AZ79" i="6"/>
  <c r="BB79" i="6" s="1"/>
  <c r="AZ67" i="6"/>
  <c r="BB67" i="6" s="1"/>
  <c r="CK495" i="6"/>
  <c r="AZ477" i="6"/>
  <c r="BB477" i="6" s="1"/>
  <c r="AZ437" i="6"/>
  <c r="BB437" i="6" s="1"/>
  <c r="AZ403" i="6"/>
  <c r="BB403" i="6" s="1"/>
  <c r="AZ397" i="6"/>
  <c r="BB397" i="6" s="1"/>
  <c r="AZ357" i="6"/>
  <c r="BB357" i="6" s="1"/>
  <c r="AZ355" i="6"/>
  <c r="BB355" i="6" s="1"/>
  <c r="AZ309" i="6"/>
  <c r="BB309" i="6" s="1"/>
  <c r="AZ261" i="6"/>
  <c r="BB261" i="6" s="1"/>
  <c r="AZ475" i="6"/>
  <c r="BB475" i="6" s="1"/>
  <c r="AZ271" i="6"/>
  <c r="BB271" i="6" s="1"/>
  <c r="CS495" i="6"/>
  <c r="CR495" i="6"/>
  <c r="CQ495" i="6"/>
  <c r="CP495" i="6"/>
  <c r="CO495" i="6"/>
  <c r="CN495" i="6"/>
  <c r="CM495" i="6"/>
  <c r="CL495" i="6"/>
  <c r="BO495" i="6"/>
  <c r="BQ495" i="6" s="1"/>
  <c r="AZ495" i="6"/>
  <c r="BB495" i="6" s="1"/>
  <c r="V495" i="6"/>
  <c r="CS494" i="6"/>
  <c r="CR494" i="6"/>
  <c r="CQ494" i="6"/>
  <c r="CP494" i="6"/>
  <c r="CO494" i="6"/>
  <c r="CN494" i="6"/>
  <c r="AZ473" i="6"/>
  <c r="BB473" i="6" s="1"/>
  <c r="AZ279" i="6"/>
  <c r="BB279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<sst xmlns="http://schemas.openxmlformats.org/spreadsheetml/2006/main" count="6721" uniqueCount="1216">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</sst>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7" sqref="V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2010</v>
      </c>
      <c r="M5" s="8">
        <f t="shared" si="0"/>
        <v>2029</v>
      </c>
      <c r="N5" s="8">
        <f t="shared" si="0"/>
        <v>2293</v>
      </c>
      <c r="O5" s="8">
        <f t="shared" si="0"/>
        <v>1674</v>
      </c>
      <c r="P5" s="8">
        <f t="shared" si="0"/>
        <v>1034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12787</v>
      </c>
      <c r="W5" s="73">
        <f t="shared" si="0"/>
        <v>23797.000000000022</v>
      </c>
      <c r="X5" s="70">
        <f>IFERROR(V5/W5,0)*100</f>
        <v>53.733663907215146</v>
      </c>
      <c r="Y5" s="68">
        <f t="shared" ref="Y5:AL5" si="1">SUBTOTAL(9,Y7:Y664)</f>
        <v>3521</v>
      </c>
      <c r="Z5" s="68">
        <f t="shared" si="1"/>
        <v>3421</v>
      </c>
      <c r="AA5" s="68">
        <f t="shared" si="1"/>
        <v>4071</v>
      </c>
      <c r="AB5" s="68">
        <f t="shared" si="1"/>
        <v>4141</v>
      </c>
      <c r="AC5" s="68">
        <f t="shared" si="1"/>
        <v>4359</v>
      </c>
      <c r="AD5" s="68">
        <f t="shared" si="1"/>
        <v>3742</v>
      </c>
      <c r="AE5" s="68">
        <f t="shared" si="1"/>
        <v>2335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25590</v>
      </c>
      <c r="AL5" s="73">
        <f t="shared" si="1"/>
        <v>45087.666666666693</v>
      </c>
      <c r="AM5" s="70">
        <f>IFERROR(AK5/AL5,0)*100</f>
        <v>56.756097380658389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92</v>
      </c>
      <c r="AR5" s="68">
        <f t="shared" si="2"/>
        <v>70</v>
      </c>
      <c r="AS5" s="68">
        <f t="shared" si="2"/>
        <v>69</v>
      </c>
      <c r="AT5" s="68">
        <f t="shared" si="2"/>
        <v>49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587</v>
      </c>
      <c r="BA5" s="73">
        <f t="shared" si="2"/>
        <v>1132.3333333333337</v>
      </c>
      <c r="BB5" s="70">
        <f>IFERROR(AZ5/BA5,0)*100</f>
        <v>51.839858698851913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4</v>
      </c>
      <c r="BI5" s="68">
        <f t="shared" si="3"/>
        <v>1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19</v>
      </c>
      <c r="BP5" s="73">
        <f t="shared" si="3"/>
        <v>49.666666666666657</v>
      </c>
      <c r="BQ5" s="70">
        <f>IFERROR(BO5/BP5,0)*100</f>
        <v>38.255033557046985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499</v>
      </c>
      <c r="BU5" s="68">
        <f t="shared" si="4"/>
        <v>386</v>
      </c>
      <c r="BV5" s="68">
        <f t="shared" si="4"/>
        <v>308</v>
      </c>
      <c r="BW5" s="68">
        <f t="shared" si="4"/>
        <v>289</v>
      </c>
      <c r="BX5" s="68">
        <f t="shared" si="4"/>
        <v>257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2854</v>
      </c>
      <c r="CE5" s="73">
        <f t="shared" si="4"/>
        <v>3264.6666666666647</v>
      </c>
      <c r="CF5" s="70">
        <f>IFERROR(CD5/CE5,0)*100</f>
        <v>87.420869920359451</v>
      </c>
      <c r="CG5" s="66">
        <f t="shared" ref="CG5:CT5" si="5">SUBTOTAL(9,CG7:CG664)</f>
        <v>5974</v>
      </c>
      <c r="CH5" s="66">
        <f t="shared" si="5"/>
        <v>6029</v>
      </c>
      <c r="CI5" s="66">
        <f t="shared" si="5"/>
        <v>6696</v>
      </c>
      <c r="CJ5" s="66">
        <f t="shared" si="5"/>
        <v>6651</v>
      </c>
      <c r="CK5" s="66">
        <f t="shared" si="5"/>
        <v>7033</v>
      </c>
      <c r="CL5" s="66">
        <f t="shared" si="5"/>
        <v>5778</v>
      </c>
      <c r="CM5" s="66">
        <f t="shared" si="5"/>
        <v>3676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41837</v>
      </c>
      <c r="CU5" s="139">
        <f>IFERROR(CT5/CS5,0) * 100</f>
        <v>57.052010509377517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3</v>
      </c>
      <c r="Q7" s="60"/>
      <c r="R7" s="60"/>
      <c r="S7" s="60"/>
      <c r="T7" s="60"/>
      <c r="U7" s="60"/>
      <c r="V7" s="11">
        <f>SUM(J7:U7)</f>
        <v>36</v>
      </c>
      <c r="W7" s="13">
        <v>29</v>
      </c>
      <c r="X7" s="137">
        <f t="shared" ref="X7:X70" si="6">IFERROR(V7/W7,0)*100</f>
        <v>124.13793103448276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/>
      <c r="AG7" s="60"/>
      <c r="AH7" s="60"/>
      <c r="AI7" s="60"/>
      <c r="AJ7" s="60"/>
      <c r="AK7" s="13">
        <f>SUM(Y7:AJ7)</f>
        <v>27</v>
      </c>
      <c r="AL7" s="13">
        <v>21.666666666666668</v>
      </c>
      <c r="AM7" s="137">
        <f t="shared" ref="AM7:AM70" si="7">IFERROR(AK7/AL7,0)*100</f>
        <v>124.61538461538461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5</v>
      </c>
      <c r="BY7" s="60"/>
      <c r="BZ7" s="60"/>
      <c r="CA7" s="60"/>
      <c r="CB7" s="60"/>
      <c r="CC7" s="60"/>
      <c r="CD7" s="14">
        <f>SUM(BR7:CC7)</f>
        <v>40</v>
      </c>
      <c r="CE7" s="13">
        <v>60</v>
      </c>
      <c r="CF7" s="137">
        <f t="shared" ref="CF7:CF70" si="10">IFERROR(CD7/CE7,0)*100</f>
        <v>66.666666666666657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8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104</v>
      </c>
      <c r="CU7" s="141">
        <f t="shared" ref="CU7:CU70" si="22">IFERROR(CT7/CS7,0) * 100</f>
        <v>85.714285714285708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/>
      <c r="R8" s="60"/>
      <c r="S8" s="60"/>
      <c r="T8" s="60"/>
      <c r="U8" s="60"/>
      <c r="V8" s="12">
        <f t="shared" ref="V8:V71" si="23">SUM(J8:U8)</f>
        <v>24</v>
      </c>
      <c r="W8" s="18">
        <v>38.333333333333336</v>
      </c>
      <c r="X8" s="138">
        <f t="shared" si="6"/>
        <v>62.608695652173907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1</v>
      </c>
      <c r="AF8" s="60"/>
      <c r="AG8" s="60"/>
      <c r="AH8" s="60"/>
      <c r="AI8" s="60"/>
      <c r="AJ8" s="60"/>
      <c r="AK8" s="12">
        <f t="shared" ref="AK8:AK71" si="24">SUM(Y8:AJ8)</f>
        <v>7</v>
      </c>
      <c r="AL8" s="18">
        <v>19.333333333333332</v>
      </c>
      <c r="AM8" s="138">
        <f t="shared" si="7"/>
        <v>36.206896551724135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/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5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44</v>
      </c>
      <c r="CU8" s="142">
        <f t="shared" si="22"/>
        <v>60.550458715596321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12</v>
      </c>
      <c r="Q9" s="60"/>
      <c r="R9" s="60"/>
      <c r="S9" s="60"/>
      <c r="T9" s="60"/>
      <c r="U9" s="60"/>
      <c r="V9" s="12">
        <f t="shared" si="23"/>
        <v>116</v>
      </c>
      <c r="W9" s="18">
        <v>146.33333333333334</v>
      </c>
      <c r="X9" s="138">
        <f t="shared" si="6"/>
        <v>79.271070615034162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5</v>
      </c>
      <c r="AF9" s="60"/>
      <c r="AG9" s="60"/>
      <c r="AH9" s="60"/>
      <c r="AI9" s="60"/>
      <c r="AJ9" s="60"/>
      <c r="AK9" s="12">
        <f t="shared" si="24"/>
        <v>37</v>
      </c>
      <c r="AL9" s="18">
        <v>64.666666666666671</v>
      </c>
      <c r="AM9" s="138">
        <f t="shared" si="7"/>
        <v>57.21649484536082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1</v>
      </c>
      <c r="AU9" s="60"/>
      <c r="AV9" s="60"/>
      <c r="AW9" s="60"/>
      <c r="AX9" s="60"/>
      <c r="AY9" s="60"/>
      <c r="AZ9" s="12">
        <f t="shared" si="25"/>
        <v>3</v>
      </c>
      <c r="BA9" s="18">
        <v>6.666666666666667</v>
      </c>
      <c r="BB9" s="138">
        <f t="shared" si="8"/>
        <v>44.999999999999993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1</v>
      </c>
      <c r="BY9" s="60"/>
      <c r="BZ9" s="60"/>
      <c r="CA9" s="60"/>
      <c r="CB9" s="60"/>
      <c r="CC9" s="60"/>
      <c r="CD9" s="16">
        <f t="shared" si="27"/>
        <v>33</v>
      </c>
      <c r="CE9" s="18">
        <v>23.666666666666668</v>
      </c>
      <c r="CF9" s="138">
        <f t="shared" si="10"/>
        <v>139.43661971830986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19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190</v>
      </c>
      <c r="CU9" s="142">
        <f t="shared" si="22"/>
        <v>78.404401650618993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8</v>
      </c>
      <c r="Q10" s="60"/>
      <c r="R10" s="60"/>
      <c r="S10" s="60"/>
      <c r="T10" s="60"/>
      <c r="U10" s="60"/>
      <c r="V10" s="18">
        <f t="shared" si="23"/>
        <v>26</v>
      </c>
      <c r="W10" s="18">
        <v>65.333333333333329</v>
      </c>
      <c r="X10" s="138">
        <f t="shared" si="6"/>
        <v>39.795918367346943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40</v>
      </c>
      <c r="AF10" s="60"/>
      <c r="AG10" s="60"/>
      <c r="AH10" s="60"/>
      <c r="AI10" s="60"/>
      <c r="AJ10" s="60"/>
      <c r="AK10" s="12">
        <f t="shared" si="24"/>
        <v>163</v>
      </c>
      <c r="AL10" s="18">
        <v>234</v>
      </c>
      <c r="AM10" s="138">
        <f t="shared" si="7"/>
        <v>69.658119658119659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1</v>
      </c>
      <c r="AU10" s="60"/>
      <c r="AV10" s="60"/>
      <c r="AW10" s="60"/>
      <c r="AX10" s="60"/>
      <c r="AY10" s="60"/>
      <c r="AZ10" s="12">
        <f t="shared" si="25"/>
        <v>6</v>
      </c>
      <c r="BA10" s="18">
        <v>63</v>
      </c>
      <c r="BB10" s="138">
        <f t="shared" si="8"/>
        <v>9.5238095238095237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5</v>
      </c>
      <c r="BY10" s="60"/>
      <c r="BZ10" s="60"/>
      <c r="CA10" s="60"/>
      <c r="CB10" s="60"/>
      <c r="CC10" s="60"/>
      <c r="CD10" s="16">
        <f t="shared" si="27"/>
        <v>21</v>
      </c>
      <c r="CE10" s="18">
        <v>29.666666666666668</v>
      </c>
      <c r="CF10" s="138">
        <f t="shared" si="10"/>
        <v>70.786516853932582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54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216</v>
      </c>
      <c r="CU10" s="142">
        <f t="shared" si="22"/>
        <v>55.055225148683093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18</v>
      </c>
      <c r="Q11" s="60"/>
      <c r="R11" s="60"/>
      <c r="S11" s="60"/>
      <c r="T11" s="60"/>
      <c r="U11" s="60"/>
      <c r="V11" s="12">
        <f t="shared" si="23"/>
        <v>153</v>
      </c>
      <c r="W11" s="18">
        <v>119</v>
      </c>
      <c r="X11" s="138">
        <f t="shared" si="6"/>
        <v>128.57142857142858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17</v>
      </c>
      <c r="AF11" s="60"/>
      <c r="AG11" s="60"/>
      <c r="AH11" s="60"/>
      <c r="AI11" s="60"/>
      <c r="AJ11" s="60"/>
      <c r="AK11" s="12">
        <f t="shared" si="24"/>
        <v>109</v>
      </c>
      <c r="AL11" s="18">
        <v>147</v>
      </c>
      <c r="AM11" s="138">
        <f t="shared" si="7"/>
        <v>74.149659863945587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3</v>
      </c>
      <c r="AU11" s="60"/>
      <c r="AV11" s="60"/>
      <c r="AW11" s="60"/>
      <c r="AX11" s="60"/>
      <c r="AY11" s="60"/>
      <c r="AZ11" s="12">
        <f t="shared" si="25"/>
        <v>7</v>
      </c>
      <c r="BA11" s="18">
        <v>10.333333333333334</v>
      </c>
      <c r="BB11" s="138">
        <f t="shared" si="8"/>
        <v>67.741935483870961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23</v>
      </c>
      <c r="BY11" s="60"/>
      <c r="BZ11" s="60"/>
      <c r="CA11" s="60"/>
      <c r="CB11" s="60"/>
      <c r="CC11" s="60"/>
      <c r="CD11" s="16">
        <f t="shared" si="27"/>
        <v>97</v>
      </c>
      <c r="CE11" s="18">
        <v>72</v>
      </c>
      <c r="CF11" s="138">
        <f t="shared" si="10"/>
        <v>134.72222222222223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61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366</v>
      </c>
      <c r="CU11" s="142">
        <f t="shared" si="22"/>
        <v>104.97131931166351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23</v>
      </c>
      <c r="Q12" s="60"/>
      <c r="R12" s="60"/>
      <c r="S12" s="60"/>
      <c r="T12" s="60"/>
      <c r="U12" s="60"/>
      <c r="V12" s="12">
        <f t="shared" si="23"/>
        <v>356</v>
      </c>
      <c r="W12" s="18">
        <v>560.33333333333337</v>
      </c>
      <c r="X12" s="138">
        <f t="shared" si="6"/>
        <v>63.533610945865547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134</v>
      </c>
      <c r="AE12" s="60">
        <v>43</v>
      </c>
      <c r="AF12" s="60"/>
      <c r="AG12" s="60"/>
      <c r="AH12" s="60"/>
      <c r="AI12" s="60"/>
      <c r="AJ12" s="60"/>
      <c r="AK12" s="12">
        <f t="shared" si="24"/>
        <v>590</v>
      </c>
      <c r="AL12" s="18">
        <v>640</v>
      </c>
      <c r="AM12" s="138">
        <f t="shared" si="7"/>
        <v>92.1875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2</v>
      </c>
      <c r="AU12" s="60"/>
      <c r="AV12" s="60"/>
      <c r="AW12" s="60"/>
      <c r="AX12" s="60"/>
      <c r="AY12" s="60"/>
      <c r="AZ12" s="12">
        <f t="shared" si="25"/>
        <v>14</v>
      </c>
      <c r="BA12" s="18">
        <v>40.333333333333336</v>
      </c>
      <c r="BB12" s="138">
        <f t="shared" si="8"/>
        <v>34.710743801652889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/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/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178</v>
      </c>
      <c r="CM12" s="53">
        <f t="shared" si="16"/>
        <v>68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965</v>
      </c>
      <c r="CU12" s="142">
        <f t="shared" si="22"/>
        <v>76.385224274406326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1</v>
      </c>
      <c r="Q13" s="60"/>
      <c r="R13" s="60"/>
      <c r="S13" s="60"/>
      <c r="T13" s="60"/>
      <c r="U13" s="60"/>
      <c r="V13" s="12">
        <f t="shared" si="23"/>
        <v>20</v>
      </c>
      <c r="W13" s="18">
        <v>45.666666666666664</v>
      </c>
      <c r="X13" s="138">
        <f t="shared" si="6"/>
        <v>43.79562043795621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1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27</v>
      </c>
      <c r="CU13" s="142">
        <f t="shared" si="22"/>
        <v>41.326530612244902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1</v>
      </c>
      <c r="Q14" s="60"/>
      <c r="R14" s="60"/>
      <c r="S14" s="60"/>
      <c r="T14" s="60"/>
      <c r="U14" s="60"/>
      <c r="V14" s="12">
        <f t="shared" si="23"/>
        <v>5</v>
      </c>
      <c r="W14" s="18">
        <v>10</v>
      </c>
      <c r="X14" s="138">
        <f t="shared" si="6"/>
        <v>50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3</v>
      </c>
      <c r="AF14" s="60"/>
      <c r="AG14" s="60"/>
      <c r="AH14" s="60"/>
      <c r="AI14" s="60"/>
      <c r="AJ14" s="60"/>
      <c r="AK14" s="12">
        <f t="shared" si="24"/>
        <v>18</v>
      </c>
      <c r="AL14" s="18">
        <v>19.333333333333332</v>
      </c>
      <c r="AM14" s="138">
        <f t="shared" si="7"/>
        <v>93.103448275862078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4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24</v>
      </c>
      <c r="CU14" s="142">
        <f t="shared" si="22"/>
        <v>81.818181818181827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4</v>
      </c>
      <c r="AF15" s="60"/>
      <c r="AG15" s="60"/>
      <c r="AH15" s="60"/>
      <c r="AI15" s="60"/>
      <c r="AJ15" s="60"/>
      <c r="AK15" s="12">
        <f t="shared" si="24"/>
        <v>31</v>
      </c>
      <c r="AL15" s="18">
        <v>76.666666666666671</v>
      </c>
      <c r="AM15" s="138">
        <f t="shared" si="7"/>
        <v>40.434782608695649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4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31</v>
      </c>
      <c r="CU15" s="142">
        <f t="shared" si="22"/>
        <v>37.5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/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2</v>
      </c>
      <c r="AF16" s="60"/>
      <c r="AG16" s="60"/>
      <c r="AH16" s="60"/>
      <c r="AI16" s="60"/>
      <c r="AJ16" s="60"/>
      <c r="AK16" s="12">
        <f t="shared" si="24"/>
        <v>11</v>
      </c>
      <c r="AL16" s="18">
        <v>11.666666666666666</v>
      </c>
      <c r="AM16" s="138">
        <f t="shared" si="7"/>
        <v>94.285714285714292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2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13</v>
      </c>
      <c r="CU16" s="142">
        <f t="shared" si="22"/>
        <v>33.620689655172406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18</v>
      </c>
      <c r="Q17" s="60"/>
      <c r="R17" s="60"/>
      <c r="S17" s="60"/>
      <c r="T17" s="60"/>
      <c r="U17" s="60"/>
      <c r="V17" s="12">
        <f t="shared" si="23"/>
        <v>75</v>
      </c>
      <c r="W17" s="18">
        <v>169.66666666666666</v>
      </c>
      <c r="X17" s="138">
        <f t="shared" si="6"/>
        <v>44.20432220039293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50</v>
      </c>
      <c r="AF17" s="60"/>
      <c r="AG17" s="60"/>
      <c r="AH17" s="60"/>
      <c r="AI17" s="60"/>
      <c r="AJ17" s="60"/>
      <c r="AK17" s="12">
        <f t="shared" si="24"/>
        <v>199</v>
      </c>
      <c r="AL17" s="18">
        <v>187.66666666666666</v>
      </c>
      <c r="AM17" s="138">
        <f t="shared" si="7"/>
        <v>106.03907637655419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/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68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288</v>
      </c>
      <c r="CU17" s="142">
        <f t="shared" si="22"/>
        <v>76.868327402135236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/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3</v>
      </c>
      <c r="Q19" s="60"/>
      <c r="R19" s="60"/>
      <c r="S19" s="60"/>
      <c r="T19" s="60"/>
      <c r="U19" s="60"/>
      <c r="V19" s="12">
        <f t="shared" si="23"/>
        <v>28</v>
      </c>
      <c r="W19" s="18">
        <v>162</v>
      </c>
      <c r="X19" s="138">
        <f t="shared" si="6"/>
        <v>17.283950617283949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1</v>
      </c>
      <c r="AF19" s="60"/>
      <c r="AG19" s="60"/>
      <c r="AH19" s="60"/>
      <c r="AI19" s="60"/>
      <c r="AJ19" s="60"/>
      <c r="AK19" s="12">
        <f t="shared" si="24"/>
        <v>17</v>
      </c>
      <c r="AL19" s="18">
        <v>25.333333333333332</v>
      </c>
      <c r="AM19" s="138">
        <f t="shared" si="7"/>
        <v>67.10526315789474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/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4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48</v>
      </c>
      <c r="CU19" s="142">
        <f t="shared" si="22"/>
        <v>23.801652892561982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1</v>
      </c>
      <c r="Q20" s="60"/>
      <c r="R20" s="60"/>
      <c r="S20" s="60"/>
      <c r="T20" s="60"/>
      <c r="U20" s="60"/>
      <c r="V20" s="12">
        <f t="shared" si="23"/>
        <v>6</v>
      </c>
      <c r="W20" s="18">
        <v>13.666666666666666</v>
      </c>
      <c r="X20" s="138">
        <f t="shared" si="6"/>
        <v>43.902439024390247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/>
      <c r="AG20" s="60"/>
      <c r="AH20" s="60"/>
      <c r="AI20" s="60"/>
      <c r="AJ20" s="60"/>
      <c r="AK20" s="12">
        <f t="shared" si="24"/>
        <v>9</v>
      </c>
      <c r="AL20" s="18">
        <v>51.333333333333336</v>
      </c>
      <c r="AM20" s="138">
        <f t="shared" si="7"/>
        <v>17.532467532467532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/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/>
      <c r="BZ20" s="60"/>
      <c r="CA20" s="60"/>
      <c r="CB20" s="60"/>
      <c r="CC20" s="60"/>
      <c r="CD20" s="16">
        <f t="shared" si="27"/>
        <v>3</v>
      </c>
      <c r="CE20" s="18">
        <v>9</v>
      </c>
      <c r="CF20" s="138">
        <f t="shared" si="10"/>
        <v>33.333333333333329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1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20</v>
      </c>
      <c r="CU20" s="142">
        <f t="shared" si="22"/>
        <v>26.086956521739129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8</v>
      </c>
      <c r="AF21" s="60"/>
      <c r="AG21" s="60"/>
      <c r="AH21" s="60"/>
      <c r="AI21" s="60"/>
      <c r="AJ21" s="60"/>
      <c r="AK21" s="12">
        <f t="shared" si="24"/>
        <v>18</v>
      </c>
      <c r="AL21" s="18">
        <v>46.333333333333336</v>
      </c>
      <c r="AM21" s="138">
        <f t="shared" si="7"/>
        <v>38.848920863309353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8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23</v>
      </c>
      <c r="CU21" s="142">
        <f t="shared" si="22"/>
        <v>35.567010309278345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1</v>
      </c>
      <c r="Q23" s="60"/>
      <c r="R23" s="60"/>
      <c r="S23" s="60"/>
      <c r="T23" s="60"/>
      <c r="U23" s="60"/>
      <c r="V23" s="12">
        <f t="shared" si="23"/>
        <v>49</v>
      </c>
      <c r="W23" s="18">
        <v>34.333333333333336</v>
      </c>
      <c r="X23" s="138">
        <f t="shared" si="6"/>
        <v>142.71844660194174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0</v>
      </c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/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1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92</v>
      </c>
      <c r="CU23" s="142">
        <f t="shared" si="22"/>
        <v>56.79012345679012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32</v>
      </c>
      <c r="Q24" s="60"/>
      <c r="R24" s="60"/>
      <c r="S24" s="60"/>
      <c r="T24" s="60"/>
      <c r="U24" s="60"/>
      <c r="V24" s="12">
        <f t="shared" si="23"/>
        <v>264</v>
      </c>
      <c r="W24" s="18">
        <v>407.66666666666669</v>
      </c>
      <c r="X24" s="138">
        <f t="shared" si="6"/>
        <v>64.758789860997553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112</v>
      </c>
      <c r="AF24" s="60"/>
      <c r="AG24" s="60"/>
      <c r="AH24" s="60"/>
      <c r="AI24" s="60"/>
      <c r="AJ24" s="60"/>
      <c r="AK24" s="12">
        <f t="shared" si="24"/>
        <v>691</v>
      </c>
      <c r="AL24" s="18">
        <v>593.66666666666663</v>
      </c>
      <c r="AM24" s="138">
        <f t="shared" si="7"/>
        <v>116.39528354856823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/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7</v>
      </c>
      <c r="BY24" s="60"/>
      <c r="BZ24" s="60"/>
      <c r="CA24" s="60"/>
      <c r="CB24" s="60"/>
      <c r="CC24" s="60"/>
      <c r="CD24" s="16">
        <f t="shared" si="27"/>
        <v>39</v>
      </c>
      <c r="CE24" s="18">
        <v>24</v>
      </c>
      <c r="CF24" s="138">
        <f t="shared" si="10"/>
        <v>162.5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151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1007</v>
      </c>
      <c r="CU24" s="142">
        <f t="shared" si="22"/>
        <v>97.357396068320995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/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/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/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/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10</v>
      </c>
      <c r="Q29" s="60"/>
      <c r="R29" s="60"/>
      <c r="S29" s="60"/>
      <c r="T29" s="60"/>
      <c r="U29" s="60"/>
      <c r="V29" s="12">
        <f t="shared" si="23"/>
        <v>188</v>
      </c>
      <c r="W29" s="18">
        <v>82.666666666666671</v>
      </c>
      <c r="X29" s="138">
        <f t="shared" si="6"/>
        <v>227.41935483870967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127</v>
      </c>
      <c r="AF29" s="60"/>
      <c r="AG29" s="60"/>
      <c r="AH29" s="60"/>
      <c r="AI29" s="60"/>
      <c r="AJ29" s="60"/>
      <c r="AK29" s="12">
        <f t="shared" si="24"/>
        <v>354</v>
      </c>
      <c r="AL29" s="18">
        <v>130.66666666666666</v>
      </c>
      <c r="AM29" s="138">
        <f t="shared" si="7"/>
        <v>270.91836734693879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137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544</v>
      </c>
      <c r="CU29" s="142">
        <f t="shared" si="22"/>
        <v>251.8518518518519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7</v>
      </c>
      <c r="Q30" s="60"/>
      <c r="R30" s="60"/>
      <c r="S30" s="60"/>
      <c r="T30" s="60"/>
      <c r="U30" s="60"/>
      <c r="V30" s="12">
        <f t="shared" si="23"/>
        <v>60</v>
      </c>
      <c r="W30" s="18">
        <v>117.66666666666667</v>
      </c>
      <c r="X30" s="138">
        <f t="shared" si="6"/>
        <v>50.991501416430594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20</v>
      </c>
      <c r="AF30" s="60"/>
      <c r="AG30" s="60"/>
      <c r="AH30" s="60"/>
      <c r="AI30" s="60"/>
      <c r="AJ30" s="60"/>
      <c r="AK30" s="12">
        <f t="shared" si="24"/>
        <v>146</v>
      </c>
      <c r="AL30" s="18">
        <v>377.33333333333331</v>
      </c>
      <c r="AM30" s="138">
        <f t="shared" si="7"/>
        <v>38.692579505300358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/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27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213</v>
      </c>
      <c r="CU30" s="142">
        <f t="shared" si="22"/>
        <v>42.486702127659576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2</v>
      </c>
      <c r="P31" s="60">
        <v>0</v>
      </c>
      <c r="Q31" s="60"/>
      <c r="R31" s="60"/>
      <c r="S31" s="60"/>
      <c r="T31" s="60"/>
      <c r="U31" s="60"/>
      <c r="V31" s="12">
        <f t="shared" si="23"/>
        <v>39</v>
      </c>
      <c r="W31" s="18">
        <v>68.666666666666671</v>
      </c>
      <c r="X31" s="138">
        <f t="shared" si="6"/>
        <v>56.796116504854368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2</v>
      </c>
      <c r="AE31" s="60">
        <v>0</v>
      </c>
      <c r="AF31" s="60"/>
      <c r="AG31" s="60"/>
      <c r="AH31" s="60"/>
      <c r="AI31" s="60"/>
      <c r="AJ31" s="60"/>
      <c r="AK31" s="12">
        <f t="shared" si="24"/>
        <v>60</v>
      </c>
      <c r="AL31" s="18">
        <v>201.33333333333334</v>
      </c>
      <c r="AM31" s="138">
        <f t="shared" si="7"/>
        <v>29.801324503311257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/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4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111</v>
      </c>
      <c r="CU31" s="142">
        <f t="shared" si="22"/>
        <v>38.057142857142857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7</v>
      </c>
      <c r="Q32" s="60"/>
      <c r="R32" s="60"/>
      <c r="S32" s="60"/>
      <c r="T32" s="60"/>
      <c r="U32" s="60"/>
      <c r="V32" s="12">
        <f t="shared" si="23"/>
        <v>49</v>
      </c>
      <c r="W32" s="18">
        <v>97.333333333333329</v>
      </c>
      <c r="X32" s="138">
        <f t="shared" si="6"/>
        <v>50.342465753424662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8</v>
      </c>
      <c r="AF32" s="60"/>
      <c r="AG32" s="60"/>
      <c r="AH32" s="60"/>
      <c r="AI32" s="60"/>
      <c r="AJ32" s="60"/>
      <c r="AK32" s="12">
        <f t="shared" si="24"/>
        <v>55</v>
      </c>
      <c r="AL32" s="18">
        <v>172</v>
      </c>
      <c r="AM32" s="138">
        <f t="shared" si="7"/>
        <v>31.976744186046513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/>
      <c r="BZ32" s="60"/>
      <c r="CA32" s="60"/>
      <c r="CB32" s="60"/>
      <c r="CC32" s="60"/>
      <c r="CD32" s="16">
        <f t="shared" si="27"/>
        <v>7</v>
      </c>
      <c r="CE32" s="18">
        <v>36</v>
      </c>
      <c r="CF32" s="138">
        <f t="shared" si="10"/>
        <v>19.444444444444446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17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111</v>
      </c>
      <c r="CU32" s="142">
        <f t="shared" si="22"/>
        <v>35.653104925053533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2</v>
      </c>
      <c r="AF33" s="60"/>
      <c r="AG33" s="60"/>
      <c r="AH33" s="60"/>
      <c r="AI33" s="60"/>
      <c r="AJ33" s="60"/>
      <c r="AK33" s="12">
        <f t="shared" si="24"/>
        <v>20</v>
      </c>
      <c r="AL33" s="18">
        <v>74.666666666666671</v>
      </c>
      <c r="AM33" s="138">
        <f t="shared" si="7"/>
        <v>26.785714285714285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2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20</v>
      </c>
      <c r="CU33" s="142">
        <f t="shared" si="22"/>
        <v>25.531914893617021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/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/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/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/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1</v>
      </c>
      <c r="AF36" s="60"/>
      <c r="AG36" s="60"/>
      <c r="AH36" s="60"/>
      <c r="AI36" s="60"/>
      <c r="AJ36" s="60"/>
      <c r="AK36" s="12">
        <f t="shared" si="24"/>
        <v>48</v>
      </c>
      <c r="AL36" s="18">
        <v>56.666666666666664</v>
      </c>
      <c r="AM36" s="138">
        <f t="shared" si="7"/>
        <v>84.705882352941174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1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49</v>
      </c>
      <c r="CU36" s="142">
        <f t="shared" si="22"/>
        <v>68.691588785046733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2</v>
      </c>
      <c r="Q37" s="60"/>
      <c r="R37" s="60"/>
      <c r="S37" s="60"/>
      <c r="T37" s="60"/>
      <c r="U37" s="60"/>
      <c r="V37" s="12">
        <f t="shared" si="23"/>
        <v>9</v>
      </c>
      <c r="W37" s="18">
        <v>28.333333333333332</v>
      </c>
      <c r="X37" s="138">
        <f t="shared" si="6"/>
        <v>31.764705882352946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14</v>
      </c>
      <c r="AF37" s="60"/>
      <c r="AG37" s="60"/>
      <c r="AH37" s="60"/>
      <c r="AI37" s="60"/>
      <c r="AJ37" s="60"/>
      <c r="AK37" s="12">
        <f t="shared" si="24"/>
        <v>186</v>
      </c>
      <c r="AL37" s="18">
        <v>268</v>
      </c>
      <c r="AM37" s="138">
        <f t="shared" si="7"/>
        <v>69.402985074626869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16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195</v>
      </c>
      <c r="CU37" s="142">
        <f t="shared" si="22"/>
        <v>65.363128491620117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6</v>
      </c>
      <c r="Q38" s="60"/>
      <c r="R38" s="60"/>
      <c r="S38" s="60"/>
      <c r="T38" s="60"/>
      <c r="U38" s="60"/>
      <c r="V38" s="12">
        <f t="shared" si="23"/>
        <v>20</v>
      </c>
      <c r="W38" s="18">
        <v>43.333333333333336</v>
      </c>
      <c r="X38" s="138">
        <f t="shared" si="6"/>
        <v>46.153846153846153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3</v>
      </c>
      <c r="AF38" s="60"/>
      <c r="AG38" s="60"/>
      <c r="AH38" s="60"/>
      <c r="AI38" s="60"/>
      <c r="AJ38" s="60"/>
      <c r="AK38" s="12">
        <f t="shared" si="24"/>
        <v>25</v>
      </c>
      <c r="AL38" s="18">
        <v>101</v>
      </c>
      <c r="AM38" s="138">
        <f t="shared" si="7"/>
        <v>24.752475247524753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9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45</v>
      </c>
      <c r="CU38" s="142">
        <f t="shared" si="22"/>
        <v>30.542986425339365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18</v>
      </c>
      <c r="Q39" s="60"/>
      <c r="R39" s="60"/>
      <c r="S39" s="60"/>
      <c r="T39" s="60"/>
      <c r="U39" s="60"/>
      <c r="V39" s="12">
        <f t="shared" si="23"/>
        <v>68</v>
      </c>
      <c r="W39" s="18">
        <v>71</v>
      </c>
      <c r="X39" s="138">
        <f t="shared" si="6"/>
        <v>95.774647887323937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66</v>
      </c>
      <c r="AF39" s="60"/>
      <c r="AG39" s="60"/>
      <c r="AH39" s="60"/>
      <c r="AI39" s="60"/>
      <c r="AJ39" s="60"/>
      <c r="AK39" s="12">
        <f t="shared" si="24"/>
        <v>276</v>
      </c>
      <c r="AL39" s="18">
        <v>181</v>
      </c>
      <c r="AM39" s="138">
        <f t="shared" si="7"/>
        <v>152.48618784530387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/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84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355</v>
      </c>
      <c r="CU39" s="142">
        <f t="shared" si="22"/>
        <v>134.9809885931559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11</v>
      </c>
      <c r="Q40" s="60"/>
      <c r="R40" s="60"/>
      <c r="S40" s="60"/>
      <c r="T40" s="60"/>
      <c r="U40" s="60"/>
      <c r="V40" s="12">
        <f t="shared" si="23"/>
        <v>48</v>
      </c>
      <c r="W40" s="18">
        <v>140</v>
      </c>
      <c r="X40" s="138">
        <f t="shared" si="6"/>
        <v>34.285714285714285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1</v>
      </c>
      <c r="AF40" s="60"/>
      <c r="AG40" s="60"/>
      <c r="AH40" s="60"/>
      <c r="AI40" s="60"/>
      <c r="AJ40" s="60"/>
      <c r="AK40" s="12">
        <f t="shared" si="24"/>
        <v>16</v>
      </c>
      <c r="AL40" s="18">
        <v>11.666666666666666</v>
      </c>
      <c r="AM40" s="138">
        <f t="shared" si="7"/>
        <v>137.14285714285714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/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14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111</v>
      </c>
      <c r="CU40" s="142">
        <f t="shared" si="22"/>
        <v>72.234273318872027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5</v>
      </c>
      <c r="Q41" s="60"/>
      <c r="R41" s="60"/>
      <c r="S41" s="60"/>
      <c r="T41" s="60"/>
      <c r="U41" s="60"/>
      <c r="V41" s="12">
        <f t="shared" si="23"/>
        <v>14</v>
      </c>
      <c r="W41" s="18">
        <v>50</v>
      </c>
      <c r="X41" s="138">
        <f t="shared" si="6"/>
        <v>28.000000000000004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/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/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5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36</v>
      </c>
      <c r="CU41" s="142">
        <f t="shared" si="22"/>
        <v>34.177215189873415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9</v>
      </c>
      <c r="Q42" s="60"/>
      <c r="R42" s="60"/>
      <c r="S42" s="60"/>
      <c r="T42" s="60"/>
      <c r="U42" s="60"/>
      <c r="V42" s="12">
        <f t="shared" si="23"/>
        <v>99</v>
      </c>
      <c r="W42" s="18">
        <v>82.666666666666671</v>
      </c>
      <c r="X42" s="138">
        <f t="shared" si="6"/>
        <v>119.75806451612902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8</v>
      </c>
      <c r="AF42" s="60"/>
      <c r="AG42" s="60"/>
      <c r="AH42" s="60"/>
      <c r="AI42" s="60"/>
      <c r="AJ42" s="60"/>
      <c r="AK42" s="12">
        <f t="shared" si="24"/>
        <v>52</v>
      </c>
      <c r="AL42" s="18">
        <v>158.66666666666666</v>
      </c>
      <c r="AM42" s="138">
        <f t="shared" si="7"/>
        <v>32.773109243697476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/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/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17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160</v>
      </c>
      <c r="CU42" s="142">
        <f t="shared" si="22"/>
        <v>65.128900949796474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13</v>
      </c>
      <c r="Q43" s="60"/>
      <c r="R43" s="60"/>
      <c r="S43" s="60"/>
      <c r="T43" s="60"/>
      <c r="U43" s="60"/>
      <c r="V43" s="12">
        <f t="shared" si="23"/>
        <v>168</v>
      </c>
      <c r="W43" s="18">
        <v>227.33333333333334</v>
      </c>
      <c r="X43" s="138">
        <f t="shared" si="6"/>
        <v>73.90029325513197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10</v>
      </c>
      <c r="AF43" s="60"/>
      <c r="AG43" s="60"/>
      <c r="AH43" s="60"/>
      <c r="AI43" s="60"/>
      <c r="AJ43" s="60"/>
      <c r="AK43" s="12">
        <f t="shared" si="24"/>
        <v>72</v>
      </c>
      <c r="AL43" s="18">
        <v>117.33333333333333</v>
      </c>
      <c r="AM43" s="138">
        <f t="shared" si="7"/>
        <v>61.363636363636367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2</v>
      </c>
      <c r="BY43" s="60"/>
      <c r="BZ43" s="60"/>
      <c r="CA43" s="60"/>
      <c r="CB43" s="60"/>
      <c r="CC43" s="60"/>
      <c r="CD43" s="16">
        <f t="shared" si="27"/>
        <v>6</v>
      </c>
      <c r="CE43" s="18">
        <v>13</v>
      </c>
      <c r="CF43" s="138">
        <f t="shared" si="10"/>
        <v>46.153846153846153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25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253</v>
      </c>
      <c r="CU43" s="142">
        <f t="shared" si="22"/>
        <v>68.937329700272471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14</v>
      </c>
      <c r="Q45" s="60"/>
      <c r="R45" s="60"/>
      <c r="S45" s="60"/>
      <c r="T45" s="60"/>
      <c r="U45" s="60"/>
      <c r="V45" s="12">
        <f t="shared" si="23"/>
        <v>107</v>
      </c>
      <c r="W45" s="18">
        <v>151.33333333333334</v>
      </c>
      <c r="X45" s="138">
        <f t="shared" si="6"/>
        <v>70.704845814977972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30</v>
      </c>
      <c r="AF45" s="60"/>
      <c r="AG45" s="60"/>
      <c r="AH45" s="60"/>
      <c r="AI45" s="60"/>
      <c r="AJ45" s="60"/>
      <c r="AK45" s="12">
        <f t="shared" si="24"/>
        <v>127</v>
      </c>
      <c r="AL45" s="18">
        <v>320.66666666666669</v>
      </c>
      <c r="AM45" s="138">
        <f t="shared" si="7"/>
        <v>39.604989604989605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44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246</v>
      </c>
      <c r="CU45" s="142">
        <f t="shared" si="22"/>
        <v>50.3754266211604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/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0</v>
      </c>
      <c r="AF46" s="60"/>
      <c r="AG46" s="60"/>
      <c r="AH46" s="60"/>
      <c r="AI46" s="60"/>
      <c r="AJ46" s="60"/>
      <c r="AK46" s="12">
        <f t="shared" si="24"/>
        <v>6</v>
      </c>
      <c r="AL46" s="18">
        <v>12.666666666666666</v>
      </c>
      <c r="AM46" s="138">
        <f t="shared" si="7"/>
        <v>47.368421052631582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0</v>
      </c>
      <c r="BY46" s="60"/>
      <c r="BZ46" s="60"/>
      <c r="CA46" s="60"/>
      <c r="CB46" s="60"/>
      <c r="CC46" s="60"/>
      <c r="CD46" s="16">
        <f t="shared" si="27"/>
        <v>3</v>
      </c>
      <c r="CE46" s="18">
        <v>3.3333333333333335</v>
      </c>
      <c r="CF46" s="138">
        <f t="shared" si="10"/>
        <v>89.999999999999986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12</v>
      </c>
      <c r="CU46" s="142">
        <f t="shared" si="22"/>
        <v>58.064516129032263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0</v>
      </c>
      <c r="Q47" s="60"/>
      <c r="R47" s="60"/>
      <c r="S47" s="60"/>
      <c r="T47" s="60"/>
      <c r="U47" s="60"/>
      <c r="V47" s="12">
        <f t="shared" si="23"/>
        <v>6</v>
      </c>
      <c r="W47" s="18">
        <v>11</v>
      </c>
      <c r="X47" s="138">
        <f t="shared" si="6"/>
        <v>54.54545454545454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0</v>
      </c>
      <c r="AF47" s="60"/>
      <c r="AG47" s="60"/>
      <c r="AH47" s="60"/>
      <c r="AI47" s="60"/>
      <c r="AJ47" s="60"/>
      <c r="AK47" s="12">
        <f t="shared" si="24"/>
        <v>4</v>
      </c>
      <c r="AL47" s="18">
        <v>43</v>
      </c>
      <c r="AM47" s="138">
        <f t="shared" si="7"/>
        <v>9.3023255813953494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0</v>
      </c>
      <c r="AU47" s="60"/>
      <c r="AV47" s="60"/>
      <c r="AW47" s="60"/>
      <c r="AX47" s="60"/>
      <c r="AY47" s="60"/>
      <c r="AZ47" s="12">
        <f t="shared" si="25"/>
        <v>1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12</v>
      </c>
      <c r="CU47" s="142">
        <f t="shared" si="22"/>
        <v>22.085889570552148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/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23</v>
      </c>
      <c r="Q49" s="60"/>
      <c r="R49" s="60"/>
      <c r="S49" s="60"/>
      <c r="T49" s="60"/>
      <c r="U49" s="60"/>
      <c r="V49" s="12">
        <f t="shared" si="23"/>
        <v>119</v>
      </c>
      <c r="W49" s="18">
        <v>174.66666666666666</v>
      </c>
      <c r="X49" s="138">
        <f t="shared" si="6"/>
        <v>68.129770992366417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35</v>
      </c>
      <c r="AF49" s="60"/>
      <c r="AG49" s="60"/>
      <c r="AH49" s="60"/>
      <c r="AI49" s="60"/>
      <c r="AJ49" s="60"/>
      <c r="AK49" s="12">
        <f t="shared" si="24"/>
        <v>224</v>
      </c>
      <c r="AL49" s="18">
        <v>429.66666666666669</v>
      </c>
      <c r="AM49" s="138">
        <f t="shared" si="7"/>
        <v>52.133436772692008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/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58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344</v>
      </c>
      <c r="CU49" s="142">
        <f t="shared" si="22"/>
        <v>56.147986942328608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/>
      <c r="R50" s="60"/>
      <c r="S50" s="60"/>
      <c r="T50" s="60"/>
      <c r="U50" s="60"/>
      <c r="V50" s="12">
        <f t="shared" si="23"/>
        <v>6</v>
      </c>
      <c r="W50" s="18">
        <v>2.3333333333333335</v>
      </c>
      <c r="X50" s="138">
        <f t="shared" si="6"/>
        <v>257.14285714285711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1</v>
      </c>
      <c r="AF50" s="60"/>
      <c r="AG50" s="60"/>
      <c r="AH50" s="60"/>
      <c r="AI50" s="60"/>
      <c r="AJ50" s="60"/>
      <c r="AK50" s="12">
        <f t="shared" si="24"/>
        <v>7</v>
      </c>
      <c r="AL50" s="18">
        <v>42.333333333333336</v>
      </c>
      <c r="AM50" s="138">
        <f t="shared" si="7"/>
        <v>16.535433070866141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2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13</v>
      </c>
      <c r="CU50" s="142">
        <f t="shared" si="22"/>
        <v>28.888888888888886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4</v>
      </c>
      <c r="AF51" s="60"/>
      <c r="AG51" s="60"/>
      <c r="AH51" s="60"/>
      <c r="AI51" s="60"/>
      <c r="AJ51" s="60"/>
      <c r="AK51" s="12">
        <f t="shared" si="24"/>
        <v>32</v>
      </c>
      <c r="AL51" s="18">
        <v>42.333333333333336</v>
      </c>
      <c r="AM51" s="138">
        <f t="shared" si="7"/>
        <v>75.590551181102356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4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33</v>
      </c>
      <c r="CU51" s="142">
        <f t="shared" si="22"/>
        <v>70.212765957446805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/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7</v>
      </c>
      <c r="AF52" s="60"/>
      <c r="AG52" s="60"/>
      <c r="AH52" s="60"/>
      <c r="AI52" s="60"/>
      <c r="AJ52" s="60"/>
      <c r="AK52" s="12">
        <f t="shared" si="24"/>
        <v>72</v>
      </c>
      <c r="AL52" s="18">
        <v>68.333333333333329</v>
      </c>
      <c r="AM52" s="138">
        <f t="shared" si="7"/>
        <v>105.36585365853659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7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76</v>
      </c>
      <c r="CU52" s="142">
        <f t="shared" si="22"/>
        <v>91.2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/>
      <c r="R53" s="60"/>
      <c r="S53" s="60"/>
      <c r="T53" s="60"/>
      <c r="U53" s="60"/>
      <c r="V53" s="12">
        <f t="shared" si="23"/>
        <v>34</v>
      </c>
      <c r="W53" s="18">
        <v>24.666666666666668</v>
      </c>
      <c r="X53" s="138">
        <f t="shared" si="6"/>
        <v>137.83783783783784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15</v>
      </c>
      <c r="AF53" s="60"/>
      <c r="AG53" s="60"/>
      <c r="AH53" s="60"/>
      <c r="AI53" s="60"/>
      <c r="AJ53" s="60"/>
      <c r="AK53" s="12">
        <f t="shared" si="24"/>
        <v>144</v>
      </c>
      <c r="AL53" s="18">
        <v>312.66666666666669</v>
      </c>
      <c r="AM53" s="138">
        <f t="shared" si="7"/>
        <v>46.055437100213211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18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178</v>
      </c>
      <c r="CU53" s="142">
        <f t="shared" si="22"/>
        <v>52.610837438423644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21</v>
      </c>
      <c r="P54" s="60">
        <v>5</v>
      </c>
      <c r="Q54" s="60"/>
      <c r="R54" s="60"/>
      <c r="S54" s="60"/>
      <c r="T54" s="60"/>
      <c r="U54" s="60"/>
      <c r="V54" s="12">
        <f t="shared" si="23"/>
        <v>182</v>
      </c>
      <c r="W54" s="18">
        <v>497</v>
      </c>
      <c r="X54" s="138">
        <f t="shared" si="6"/>
        <v>36.619718309859159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36</v>
      </c>
      <c r="AE54" s="60">
        <v>5</v>
      </c>
      <c r="AF54" s="60"/>
      <c r="AG54" s="60"/>
      <c r="AH54" s="60"/>
      <c r="AI54" s="60"/>
      <c r="AJ54" s="60"/>
      <c r="AK54" s="12">
        <f t="shared" si="24"/>
        <v>181</v>
      </c>
      <c r="AL54" s="18">
        <v>332</v>
      </c>
      <c r="AM54" s="138">
        <f t="shared" si="7"/>
        <v>54.518072289156628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0</v>
      </c>
      <c r="BY54" s="60"/>
      <c r="BZ54" s="60"/>
      <c r="CA54" s="60"/>
      <c r="CB54" s="60"/>
      <c r="CC54" s="60"/>
      <c r="CD54" s="16">
        <f t="shared" si="27"/>
        <v>9</v>
      </c>
      <c r="CE54" s="18">
        <v>10.333333333333334</v>
      </c>
      <c r="CF54" s="138">
        <f t="shared" si="10"/>
        <v>87.096774193548384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58</v>
      </c>
      <c r="CM54" s="53">
        <f t="shared" si="16"/>
        <v>10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375</v>
      </c>
      <c r="CU54" s="142">
        <f t="shared" si="22"/>
        <v>43.996871333594051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10</v>
      </c>
      <c r="Q55" s="60"/>
      <c r="R55" s="60"/>
      <c r="S55" s="60"/>
      <c r="T55" s="60"/>
      <c r="U55" s="60"/>
      <c r="V55" s="12">
        <f t="shared" si="23"/>
        <v>86</v>
      </c>
      <c r="W55" s="18">
        <v>158</v>
      </c>
      <c r="X55" s="138">
        <f t="shared" si="6"/>
        <v>54.430379746835442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25</v>
      </c>
      <c r="AF55" s="60"/>
      <c r="AG55" s="60"/>
      <c r="AH55" s="60"/>
      <c r="AI55" s="60"/>
      <c r="AJ55" s="60"/>
      <c r="AK55" s="12">
        <f t="shared" si="24"/>
        <v>137</v>
      </c>
      <c r="AL55" s="18">
        <v>264.66666666666669</v>
      </c>
      <c r="AM55" s="138">
        <f t="shared" si="7"/>
        <v>51.763224181360201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2</v>
      </c>
      <c r="AU55" s="60"/>
      <c r="AV55" s="60"/>
      <c r="AW55" s="60"/>
      <c r="AX55" s="60"/>
      <c r="AY55" s="60"/>
      <c r="AZ55" s="12">
        <f t="shared" si="25"/>
        <v>9</v>
      </c>
      <c r="BA55" s="18">
        <v>10</v>
      </c>
      <c r="BB55" s="138">
        <f t="shared" si="8"/>
        <v>90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37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233</v>
      </c>
      <c r="CU55" s="142">
        <f t="shared" si="22"/>
        <v>52.242152466367706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23</v>
      </c>
      <c r="Q56" s="60"/>
      <c r="R56" s="60"/>
      <c r="S56" s="60"/>
      <c r="T56" s="60"/>
      <c r="U56" s="60"/>
      <c r="V56" s="12">
        <f t="shared" si="23"/>
        <v>217</v>
      </c>
      <c r="W56" s="18">
        <v>608.66666666666663</v>
      </c>
      <c r="X56" s="138">
        <f t="shared" si="6"/>
        <v>35.65169769989047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68</v>
      </c>
      <c r="AE56" s="60">
        <v>69</v>
      </c>
      <c r="AF56" s="60"/>
      <c r="AG56" s="60"/>
      <c r="AH56" s="60"/>
      <c r="AI56" s="60"/>
      <c r="AJ56" s="60"/>
      <c r="AK56" s="12">
        <f t="shared" si="24"/>
        <v>516</v>
      </c>
      <c r="AL56" s="18">
        <v>1198</v>
      </c>
      <c r="AM56" s="138">
        <f t="shared" si="7"/>
        <v>43.071786310517531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/>
      <c r="AV56" s="60"/>
      <c r="AW56" s="60"/>
      <c r="AX56" s="60"/>
      <c r="AY56" s="60"/>
      <c r="AZ56" s="12">
        <f t="shared" si="25"/>
        <v>8</v>
      </c>
      <c r="BA56" s="18">
        <v>32.333333333333336</v>
      </c>
      <c r="BB56" s="138">
        <f t="shared" si="8"/>
        <v>24.742268041237111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1</v>
      </c>
      <c r="BY56" s="60"/>
      <c r="BZ56" s="60"/>
      <c r="CA56" s="60"/>
      <c r="CB56" s="60"/>
      <c r="CC56" s="60"/>
      <c r="CD56" s="16">
        <f t="shared" si="27"/>
        <v>35</v>
      </c>
      <c r="CE56" s="18">
        <v>97</v>
      </c>
      <c r="CF56" s="138">
        <f t="shared" si="10"/>
        <v>36.082474226804123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96</v>
      </c>
      <c r="CM56" s="53">
        <f t="shared" si="16"/>
        <v>93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776</v>
      </c>
      <c r="CU56" s="142">
        <f t="shared" si="22"/>
        <v>40.055058499655892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/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7</v>
      </c>
      <c r="AF57" s="60"/>
      <c r="AG57" s="60"/>
      <c r="AH57" s="60"/>
      <c r="AI57" s="60"/>
      <c r="AJ57" s="60"/>
      <c r="AK57" s="12">
        <f t="shared" si="24"/>
        <v>83</v>
      </c>
      <c r="AL57" s="18">
        <v>209.66666666666666</v>
      </c>
      <c r="AM57" s="138">
        <f t="shared" si="7"/>
        <v>39.586645468998412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8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86</v>
      </c>
      <c r="CU57" s="142">
        <f t="shared" si="22"/>
        <v>37.391304347826086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/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1</v>
      </c>
      <c r="AF58" s="60"/>
      <c r="AG58" s="60"/>
      <c r="AH58" s="60"/>
      <c r="AI58" s="60"/>
      <c r="AJ58" s="60"/>
      <c r="AK58" s="12">
        <f t="shared" si="24"/>
        <v>2</v>
      </c>
      <c r="AL58" s="18">
        <v>98.666666666666671</v>
      </c>
      <c r="AM58" s="138">
        <f t="shared" si="7"/>
        <v>2.0270270270270268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/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1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11</v>
      </c>
      <c r="CU58" s="142">
        <f t="shared" si="22"/>
        <v>8.7071240105540895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2</v>
      </c>
      <c r="Q59" s="60"/>
      <c r="R59" s="60"/>
      <c r="S59" s="60"/>
      <c r="T59" s="60"/>
      <c r="U59" s="60"/>
      <c r="V59" s="12">
        <f t="shared" si="23"/>
        <v>11</v>
      </c>
      <c r="W59" s="18">
        <v>10.333333333333334</v>
      </c>
      <c r="X59" s="138">
        <f t="shared" si="6"/>
        <v>106.45161290322579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2</v>
      </c>
      <c r="AF59" s="60"/>
      <c r="AG59" s="60"/>
      <c r="AH59" s="60"/>
      <c r="AI59" s="60"/>
      <c r="AJ59" s="60"/>
      <c r="AK59" s="12">
        <f t="shared" si="24"/>
        <v>7</v>
      </c>
      <c r="AL59" s="18">
        <v>34</v>
      </c>
      <c r="AM59" s="138">
        <f t="shared" si="7"/>
        <v>20.588235294117645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/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4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19</v>
      </c>
      <c r="CU59" s="142">
        <f t="shared" si="22"/>
        <v>40.425531914893611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4</v>
      </c>
      <c r="Q60" s="60"/>
      <c r="R60" s="60"/>
      <c r="S60" s="60"/>
      <c r="T60" s="60"/>
      <c r="U60" s="60"/>
      <c r="V60" s="12">
        <f t="shared" si="23"/>
        <v>9</v>
      </c>
      <c r="W60" s="18">
        <v>18.666666666666668</v>
      </c>
      <c r="X60" s="138">
        <f t="shared" si="6"/>
        <v>48.214285714285708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/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/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5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30</v>
      </c>
      <c r="CU60" s="142">
        <f t="shared" si="22"/>
        <v>32.727272727272734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/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0</v>
      </c>
      <c r="AF61" s="60"/>
      <c r="AG61" s="60"/>
      <c r="AH61" s="60"/>
      <c r="AI61" s="60"/>
      <c r="AJ61" s="60"/>
      <c r="AK61" s="12">
        <f t="shared" si="24"/>
        <v>7</v>
      </c>
      <c r="AL61" s="18">
        <v>14.666666666666666</v>
      </c>
      <c r="AM61" s="138">
        <f t="shared" si="7"/>
        <v>47.727272727272727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12</v>
      </c>
      <c r="CU61" s="142">
        <f t="shared" si="22"/>
        <v>58.064516129032263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3</v>
      </c>
      <c r="Q62" s="60"/>
      <c r="R62" s="60"/>
      <c r="S62" s="60"/>
      <c r="T62" s="60"/>
      <c r="U62" s="60"/>
      <c r="V62" s="12">
        <f t="shared" si="23"/>
        <v>7</v>
      </c>
      <c r="W62" s="18">
        <v>10</v>
      </c>
      <c r="X62" s="138">
        <f t="shared" si="6"/>
        <v>70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1</v>
      </c>
      <c r="AF62" s="60"/>
      <c r="AG62" s="60"/>
      <c r="AH62" s="60"/>
      <c r="AI62" s="60"/>
      <c r="AJ62" s="60"/>
      <c r="AK62" s="12">
        <f t="shared" si="24"/>
        <v>6</v>
      </c>
      <c r="AL62" s="18">
        <v>11.333333333333334</v>
      </c>
      <c r="AM62" s="138">
        <f t="shared" si="7"/>
        <v>52.941176470588239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4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13</v>
      </c>
      <c r="CU62" s="142">
        <f t="shared" si="22"/>
        <v>52.702702702702695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8</v>
      </c>
      <c r="Q63" s="60"/>
      <c r="R63" s="60"/>
      <c r="S63" s="60"/>
      <c r="T63" s="60"/>
      <c r="U63" s="60"/>
      <c r="V63" s="12">
        <f t="shared" si="23"/>
        <v>82</v>
      </c>
      <c r="W63" s="18">
        <v>106.33333333333333</v>
      </c>
      <c r="X63" s="138">
        <f t="shared" si="6"/>
        <v>77.115987460815049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8</v>
      </c>
      <c r="AF63" s="60"/>
      <c r="AG63" s="60"/>
      <c r="AH63" s="60"/>
      <c r="AI63" s="60"/>
      <c r="AJ63" s="60"/>
      <c r="AK63" s="12">
        <f t="shared" si="24"/>
        <v>95</v>
      </c>
      <c r="AL63" s="18">
        <v>239.66666666666666</v>
      </c>
      <c r="AM63" s="138">
        <f t="shared" si="7"/>
        <v>39.638386648122392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1</v>
      </c>
      <c r="AU63" s="60"/>
      <c r="AV63" s="60"/>
      <c r="AW63" s="60"/>
      <c r="AX63" s="60"/>
      <c r="AY63" s="60"/>
      <c r="AZ63" s="12">
        <f t="shared" si="25"/>
        <v>2</v>
      </c>
      <c r="BA63" s="18">
        <v>2.3333333333333335</v>
      </c>
      <c r="BB63" s="138">
        <f t="shared" si="8"/>
        <v>85.714285714285708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/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17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187</v>
      </c>
      <c r="CU63" s="142">
        <f t="shared" si="22"/>
        <v>53.47950428979982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3</v>
      </c>
      <c r="AF64" s="60"/>
      <c r="AG64" s="60"/>
      <c r="AH64" s="60"/>
      <c r="AI64" s="60"/>
      <c r="AJ64" s="60"/>
      <c r="AK64" s="12">
        <f t="shared" si="24"/>
        <v>21</v>
      </c>
      <c r="AL64" s="18">
        <v>31.666666666666668</v>
      </c>
      <c r="AM64" s="138">
        <f t="shared" si="7"/>
        <v>66.315789473684205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3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21</v>
      </c>
      <c r="CU64" s="142">
        <f t="shared" si="22"/>
        <v>57.272727272727266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3</v>
      </c>
      <c r="AF65" s="60"/>
      <c r="AG65" s="60"/>
      <c r="AH65" s="60"/>
      <c r="AI65" s="60"/>
      <c r="AJ65" s="60"/>
      <c r="AK65" s="12">
        <f t="shared" si="24"/>
        <v>38</v>
      </c>
      <c r="AL65" s="18">
        <v>59.666666666666664</v>
      </c>
      <c r="AM65" s="138">
        <f t="shared" si="7"/>
        <v>63.687150837988824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3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39</v>
      </c>
      <c r="CU65" s="142">
        <f t="shared" si="22"/>
        <v>56.796116504854375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2</v>
      </c>
      <c r="Q66" s="60"/>
      <c r="R66" s="60"/>
      <c r="S66" s="60"/>
      <c r="T66" s="60"/>
      <c r="U66" s="60"/>
      <c r="V66" s="12">
        <f t="shared" si="23"/>
        <v>63</v>
      </c>
      <c r="W66" s="18">
        <v>122.66666666666667</v>
      </c>
      <c r="X66" s="138">
        <f t="shared" si="6"/>
        <v>51.358695652173914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4</v>
      </c>
      <c r="AF66" s="60"/>
      <c r="AG66" s="60"/>
      <c r="AH66" s="60"/>
      <c r="AI66" s="60"/>
      <c r="AJ66" s="60"/>
      <c r="AK66" s="12">
        <f t="shared" si="24"/>
        <v>130</v>
      </c>
      <c r="AL66" s="18">
        <v>372.66666666666669</v>
      </c>
      <c r="AM66" s="138">
        <f t="shared" si="7"/>
        <v>34.883720930232556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0</v>
      </c>
      <c r="AU66" s="60"/>
      <c r="AV66" s="60"/>
      <c r="AW66" s="60"/>
      <c r="AX66" s="60"/>
      <c r="AY66" s="60"/>
      <c r="AZ66" s="12">
        <f t="shared" si="25"/>
        <v>5</v>
      </c>
      <c r="BA66" s="18">
        <v>10.333333333333334</v>
      </c>
      <c r="BB66" s="138">
        <f t="shared" si="8"/>
        <v>48.387096774193544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/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6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200</v>
      </c>
      <c r="CU66" s="142">
        <f t="shared" si="22"/>
        <v>39.087947882736159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12</v>
      </c>
      <c r="Q68" s="60"/>
      <c r="R68" s="60"/>
      <c r="S68" s="60"/>
      <c r="T68" s="60"/>
      <c r="U68" s="60"/>
      <c r="V68" s="12">
        <f t="shared" si="23"/>
        <v>78</v>
      </c>
      <c r="W68" s="18">
        <v>79</v>
      </c>
      <c r="X68" s="138">
        <f t="shared" si="6"/>
        <v>98.734177215189874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20</v>
      </c>
      <c r="AF68" s="60"/>
      <c r="AG68" s="60"/>
      <c r="AH68" s="60"/>
      <c r="AI68" s="60"/>
      <c r="AJ68" s="60"/>
      <c r="AK68" s="12">
        <f t="shared" si="24"/>
        <v>123</v>
      </c>
      <c r="AL68" s="18">
        <v>224.33333333333334</v>
      </c>
      <c r="AM68" s="138">
        <f t="shared" si="7"/>
        <v>54.829123328380383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/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32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202</v>
      </c>
      <c r="CU68" s="142">
        <f t="shared" si="22"/>
        <v>66.085059978189747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/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0</v>
      </c>
      <c r="AF69" s="60"/>
      <c r="AG69" s="60"/>
      <c r="AH69" s="60"/>
      <c r="AI69" s="60"/>
      <c r="AJ69" s="60"/>
      <c r="AK69" s="12">
        <f t="shared" si="24"/>
        <v>15</v>
      </c>
      <c r="AL69" s="18">
        <v>87.666666666666671</v>
      </c>
      <c r="AM69" s="138">
        <f t="shared" si="7"/>
        <v>17.110266159695815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/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79</v>
      </c>
      <c r="CU69" s="142">
        <f t="shared" si="22"/>
        <v>36.183206106870223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/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5</v>
      </c>
      <c r="AF70" s="60"/>
      <c r="AG70" s="60"/>
      <c r="AH70" s="60"/>
      <c r="AI70" s="60"/>
      <c r="AJ70" s="60"/>
      <c r="AK70" s="12">
        <f t="shared" si="24"/>
        <v>195</v>
      </c>
      <c r="AL70" s="18">
        <v>306.33333333333331</v>
      </c>
      <c r="AM70" s="138">
        <f t="shared" si="7"/>
        <v>63.656147986942337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5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229</v>
      </c>
      <c r="CU70" s="142">
        <f t="shared" si="22"/>
        <v>48.516949152542374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3</v>
      </c>
      <c r="Q71" s="60"/>
      <c r="R71" s="60"/>
      <c r="S71" s="60"/>
      <c r="T71" s="60"/>
      <c r="U71" s="60"/>
      <c r="V71" s="12">
        <f t="shared" si="23"/>
        <v>23</v>
      </c>
      <c r="W71" s="18">
        <v>69</v>
      </c>
      <c r="X71" s="138">
        <f t="shared" ref="X71:X134" si="31">IFERROR(V71/W71,0)*100</f>
        <v>33.333333333333329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33</v>
      </c>
      <c r="AE71" s="60">
        <v>16</v>
      </c>
      <c r="AF71" s="60"/>
      <c r="AG71" s="60"/>
      <c r="AH71" s="60"/>
      <c r="AI71" s="60"/>
      <c r="AJ71" s="60"/>
      <c r="AK71" s="12">
        <f t="shared" si="24"/>
        <v>179</v>
      </c>
      <c r="AL71" s="18">
        <v>299.33333333333331</v>
      </c>
      <c r="AM71" s="138">
        <f t="shared" ref="AM71:AM134" si="32">IFERROR(AK71/AL71,0)*100</f>
        <v>59.799554565701563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/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0</v>
      </c>
      <c r="BY71" s="60"/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33</v>
      </c>
      <c r="CM71" s="53">
        <f t="shared" ref="CM71:CM134" si="41">+P71+AE71+AT71+BI71+BX71</f>
        <v>19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212</v>
      </c>
      <c r="CU71" s="142">
        <f t="shared" ref="CU71:CU134" si="47">IFERROR(CT71/CS71,0) * 100</f>
        <v>53.761622992392219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0</v>
      </c>
      <c r="P72" s="60">
        <v>0</v>
      </c>
      <c r="Q72" s="60"/>
      <c r="R72" s="60"/>
      <c r="S72" s="60"/>
      <c r="T72" s="60"/>
      <c r="U72" s="60"/>
      <c r="V72" s="12">
        <f t="shared" ref="V72:V135" si="48">SUM(J72:U72)</f>
        <v>3</v>
      </c>
      <c r="W72" s="18">
        <v>2.6666666666666665</v>
      </c>
      <c r="X72" s="138">
        <f t="shared" si="31"/>
        <v>112.5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1</v>
      </c>
      <c r="AF72" s="60"/>
      <c r="AG72" s="60"/>
      <c r="AH72" s="60"/>
      <c r="AI72" s="60"/>
      <c r="AJ72" s="60"/>
      <c r="AK72" s="12">
        <f t="shared" ref="AK72:AK135" si="49">SUM(Y72:AJ72)</f>
        <v>5</v>
      </c>
      <c r="AL72" s="18">
        <v>17.333333333333332</v>
      </c>
      <c r="AM72" s="138">
        <f t="shared" si="32"/>
        <v>28.84615384615385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0</v>
      </c>
      <c r="CM72" s="53">
        <f t="shared" si="41"/>
        <v>1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8</v>
      </c>
      <c r="CU72" s="142">
        <f t="shared" si="47"/>
        <v>39.344262295081975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0</v>
      </c>
      <c r="Q74" s="60"/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0</v>
      </c>
      <c r="AE75" s="60">
        <v>0</v>
      </c>
      <c r="AF75" s="60"/>
      <c r="AG75" s="60"/>
      <c r="AH75" s="60"/>
      <c r="AI75" s="60"/>
      <c r="AJ75" s="60"/>
      <c r="AK75" s="12">
        <f t="shared" si="49"/>
        <v>39</v>
      </c>
      <c r="AL75" s="18">
        <v>27.333333333333332</v>
      </c>
      <c r="AM75" s="138">
        <f t="shared" si="32"/>
        <v>142.6829268292683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39</v>
      </c>
      <c r="CU75" s="142">
        <f t="shared" si="47"/>
        <v>139.28571428571431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/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/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/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0</v>
      </c>
      <c r="AE77" s="60">
        <v>0</v>
      </c>
      <c r="AF77" s="60"/>
      <c r="AG77" s="60"/>
      <c r="AH77" s="60"/>
      <c r="AI77" s="60"/>
      <c r="AJ77" s="60"/>
      <c r="AK77" s="12">
        <f t="shared" si="49"/>
        <v>8</v>
      </c>
      <c r="AL77" s="18">
        <v>34.333333333333336</v>
      </c>
      <c r="AM77" s="138">
        <f t="shared" si="32"/>
        <v>23.300970873786405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8</v>
      </c>
      <c r="CU77" s="142">
        <f t="shared" si="47"/>
        <v>16.78321678321678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0</v>
      </c>
      <c r="AE78" s="60">
        <v>0</v>
      </c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0</v>
      </c>
      <c r="AE79" s="60">
        <v>0</v>
      </c>
      <c r="AF79" s="60"/>
      <c r="AG79" s="60"/>
      <c r="AH79" s="60"/>
      <c r="AI79" s="60"/>
      <c r="AJ79" s="60"/>
      <c r="AK79" s="12">
        <f t="shared" si="49"/>
        <v>8</v>
      </c>
      <c r="AL79" s="18">
        <v>62.666666666666664</v>
      </c>
      <c r="AM79" s="138">
        <f t="shared" si="32"/>
        <v>12.765957446808512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11</v>
      </c>
      <c r="CU79" s="142">
        <f t="shared" si="47"/>
        <v>15.789473684210527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0</v>
      </c>
      <c r="Q80" s="60"/>
      <c r="R80" s="60"/>
      <c r="S80" s="60"/>
      <c r="T80" s="60"/>
      <c r="U80" s="60"/>
      <c r="V80" s="12">
        <f t="shared" si="48"/>
        <v>53</v>
      </c>
      <c r="W80" s="18">
        <v>6.333333333333333</v>
      </c>
      <c r="X80" s="138">
        <f t="shared" si="31"/>
        <v>836.84210526315792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0</v>
      </c>
      <c r="AF80" s="60"/>
      <c r="AG80" s="60"/>
      <c r="AH80" s="60"/>
      <c r="AI80" s="60"/>
      <c r="AJ80" s="60"/>
      <c r="AK80" s="12">
        <f t="shared" si="49"/>
        <v>3</v>
      </c>
      <c r="AL80" s="18">
        <v>140</v>
      </c>
      <c r="AM80" s="138">
        <f t="shared" si="32"/>
        <v>2.1428571428571428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0</v>
      </c>
      <c r="BY80" s="60"/>
      <c r="BZ80" s="60"/>
      <c r="CA80" s="60"/>
      <c r="CB80" s="60"/>
      <c r="CC80" s="60"/>
      <c r="CD80" s="16">
        <f t="shared" si="52"/>
        <v>19</v>
      </c>
      <c r="CE80" s="18">
        <v>1</v>
      </c>
      <c r="CF80" s="138">
        <f t="shared" si="35"/>
        <v>1900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76</v>
      </c>
      <c r="CU80" s="142">
        <f t="shared" si="47"/>
        <v>50.779510022271715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/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/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/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0</v>
      </c>
      <c r="AF82" s="60"/>
      <c r="AG82" s="60"/>
      <c r="AH82" s="60"/>
      <c r="AI82" s="60"/>
      <c r="AJ82" s="60"/>
      <c r="AK82" s="12">
        <f t="shared" si="49"/>
        <v>19</v>
      </c>
      <c r="AL82" s="18">
        <v>82.666666666666671</v>
      </c>
      <c r="AM82" s="138">
        <f t="shared" si="32"/>
        <v>22.983870967741936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22</v>
      </c>
      <c r="CU82" s="142">
        <f t="shared" si="47"/>
        <v>22.837370242214529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/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0</v>
      </c>
      <c r="AF83" s="60"/>
      <c r="AG83" s="60"/>
      <c r="AH83" s="60"/>
      <c r="AI83" s="60"/>
      <c r="AJ83" s="60"/>
      <c r="AK83" s="12">
        <f t="shared" si="49"/>
        <v>20</v>
      </c>
      <c r="AL83" s="18">
        <v>35</v>
      </c>
      <c r="AM83" s="138">
        <f t="shared" si="32"/>
        <v>57.142857142857139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/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28</v>
      </c>
      <c r="CU83" s="142">
        <f t="shared" si="47"/>
        <v>40.384615384615387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/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/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/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/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0</v>
      </c>
      <c r="Q85" s="60"/>
      <c r="R85" s="60"/>
      <c r="S85" s="60"/>
      <c r="T85" s="60"/>
      <c r="U85" s="60"/>
      <c r="V85" s="12">
        <f t="shared" si="48"/>
        <v>18</v>
      </c>
      <c r="W85" s="18">
        <v>27</v>
      </c>
      <c r="X85" s="138">
        <f t="shared" si="31"/>
        <v>66.666666666666657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5</v>
      </c>
      <c r="AE85" s="60">
        <v>0</v>
      </c>
      <c r="AF85" s="60"/>
      <c r="AG85" s="60"/>
      <c r="AH85" s="60"/>
      <c r="AI85" s="60"/>
      <c r="AJ85" s="60"/>
      <c r="AK85" s="12">
        <f t="shared" si="49"/>
        <v>35</v>
      </c>
      <c r="AL85" s="18">
        <v>55.333333333333336</v>
      </c>
      <c r="AM85" s="138">
        <f t="shared" si="32"/>
        <v>63.253012048192772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15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53</v>
      </c>
      <c r="CU85" s="142">
        <f t="shared" si="47"/>
        <v>63.599999999999987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/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0</v>
      </c>
      <c r="AF86" s="60"/>
      <c r="AG86" s="60"/>
      <c r="AH86" s="60"/>
      <c r="AI86" s="60"/>
      <c r="AJ86" s="60"/>
      <c r="AK86" s="12">
        <f t="shared" si="49"/>
        <v>6</v>
      </c>
      <c r="AL86" s="18">
        <v>60</v>
      </c>
      <c r="AM86" s="138">
        <f t="shared" si="32"/>
        <v>10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/>
      <c r="AV86" s="60"/>
      <c r="AW86" s="60"/>
      <c r="AX86" s="60"/>
      <c r="AY86" s="60"/>
      <c r="AZ86" s="12">
        <f t="shared" si="50"/>
        <v>3</v>
      </c>
      <c r="BA86" s="18">
        <v>2.3333333333333335</v>
      </c>
      <c r="BB86" s="138">
        <f t="shared" si="33"/>
        <v>128.57142857142856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4</v>
      </c>
      <c r="BX86" s="60">
        <v>0</v>
      </c>
      <c r="BY86" s="60"/>
      <c r="BZ86" s="60"/>
      <c r="CA86" s="60"/>
      <c r="CB86" s="60"/>
      <c r="CC86" s="60"/>
      <c r="CD86" s="16">
        <f t="shared" si="52"/>
        <v>6</v>
      </c>
      <c r="CE86" s="18">
        <v>14</v>
      </c>
      <c r="CF86" s="138">
        <f t="shared" si="35"/>
        <v>42.857142857142854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5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20</v>
      </c>
      <c r="CU86" s="142">
        <f t="shared" si="47"/>
        <v>20.618556701030926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6</v>
      </c>
      <c r="Q87" s="60"/>
      <c r="R87" s="60"/>
      <c r="S87" s="60"/>
      <c r="T87" s="60"/>
      <c r="U87" s="60"/>
      <c r="V87" s="12">
        <f t="shared" si="48"/>
        <v>13</v>
      </c>
      <c r="W87" s="18">
        <v>104</v>
      </c>
      <c r="X87" s="138">
        <f t="shared" si="31"/>
        <v>12.5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5</v>
      </c>
      <c r="AF87" s="60"/>
      <c r="AG87" s="60"/>
      <c r="AH87" s="60"/>
      <c r="AI87" s="60"/>
      <c r="AJ87" s="60"/>
      <c r="AK87" s="12">
        <f t="shared" si="49"/>
        <v>37</v>
      </c>
      <c r="AL87" s="18">
        <v>85.333333333333329</v>
      </c>
      <c r="AM87" s="138">
        <f t="shared" si="32"/>
        <v>43.359375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1</v>
      </c>
      <c r="BY87" s="60"/>
      <c r="BZ87" s="60"/>
      <c r="CA87" s="60"/>
      <c r="CB87" s="60"/>
      <c r="CC87" s="60"/>
      <c r="CD87" s="16">
        <f t="shared" si="52"/>
        <v>4</v>
      </c>
      <c r="CE87" s="18">
        <v>14.333333333333334</v>
      </c>
      <c r="CF87" s="138">
        <f t="shared" si="35"/>
        <v>27.906976744186046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12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56</v>
      </c>
      <c r="CU87" s="142">
        <f t="shared" si="47"/>
        <v>26.966292134831459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9</v>
      </c>
      <c r="Q88" s="60"/>
      <c r="R88" s="60"/>
      <c r="S88" s="60"/>
      <c r="T88" s="60"/>
      <c r="U88" s="60"/>
      <c r="V88" s="12">
        <f t="shared" si="48"/>
        <v>56</v>
      </c>
      <c r="W88" s="18">
        <v>113</v>
      </c>
      <c r="X88" s="138">
        <f t="shared" si="31"/>
        <v>49.557522123893804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7</v>
      </c>
      <c r="AF88" s="60"/>
      <c r="AG88" s="60"/>
      <c r="AH88" s="60"/>
      <c r="AI88" s="60"/>
      <c r="AJ88" s="60"/>
      <c r="AK88" s="12">
        <f t="shared" si="49"/>
        <v>37</v>
      </c>
      <c r="AL88" s="18">
        <v>78</v>
      </c>
      <c r="AM88" s="138">
        <f t="shared" si="32"/>
        <v>47.435897435897431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16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94</v>
      </c>
      <c r="CU88" s="142">
        <f t="shared" si="47"/>
        <v>47.79661016949153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3</v>
      </c>
      <c r="Q89" s="60"/>
      <c r="R89" s="60"/>
      <c r="S89" s="60"/>
      <c r="T89" s="60"/>
      <c r="U89" s="60"/>
      <c r="V89" s="12">
        <f t="shared" si="48"/>
        <v>14</v>
      </c>
      <c r="W89" s="18">
        <v>35.666666666666664</v>
      </c>
      <c r="X89" s="138">
        <f t="shared" si="31"/>
        <v>39.252336448598136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8</v>
      </c>
      <c r="AF89" s="60"/>
      <c r="AG89" s="60"/>
      <c r="AH89" s="60"/>
      <c r="AI89" s="60"/>
      <c r="AJ89" s="60"/>
      <c r="AK89" s="12">
        <f t="shared" si="49"/>
        <v>49</v>
      </c>
      <c r="AL89" s="18">
        <v>116</v>
      </c>
      <c r="AM89" s="138">
        <f t="shared" si="32"/>
        <v>42.241379310344826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11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64</v>
      </c>
      <c r="CU89" s="142">
        <f t="shared" si="47"/>
        <v>40.938166311300641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6</v>
      </c>
      <c r="P90" s="60">
        <v>5</v>
      </c>
      <c r="Q90" s="60"/>
      <c r="R90" s="60"/>
      <c r="S90" s="60"/>
      <c r="T90" s="60"/>
      <c r="U90" s="60"/>
      <c r="V90" s="12">
        <f t="shared" si="48"/>
        <v>52</v>
      </c>
      <c r="W90" s="18">
        <v>81.666666666666671</v>
      </c>
      <c r="X90" s="138">
        <f t="shared" si="31"/>
        <v>63.673469387755098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6</v>
      </c>
      <c r="AF90" s="60"/>
      <c r="AG90" s="60"/>
      <c r="AH90" s="60"/>
      <c r="AI90" s="60"/>
      <c r="AJ90" s="60"/>
      <c r="AK90" s="12">
        <f t="shared" si="49"/>
        <v>90</v>
      </c>
      <c r="AL90" s="18">
        <v>133.66666666666666</v>
      </c>
      <c r="AM90" s="138">
        <f t="shared" si="32"/>
        <v>67.331670822942641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17</v>
      </c>
      <c r="CM90" s="53">
        <f t="shared" si="41"/>
        <v>11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142</v>
      </c>
      <c r="CU90" s="142">
        <f t="shared" si="47"/>
        <v>59.915611814345993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1</v>
      </c>
      <c r="Q91" s="60"/>
      <c r="R91" s="60"/>
      <c r="S91" s="60"/>
      <c r="T91" s="60"/>
      <c r="U91" s="60"/>
      <c r="V91" s="12">
        <f t="shared" si="48"/>
        <v>42</v>
      </c>
      <c r="W91" s="18">
        <v>91.333333333333329</v>
      </c>
      <c r="X91" s="138">
        <f t="shared" si="31"/>
        <v>45.985401459854018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/>
      <c r="AG91" s="60"/>
      <c r="AH91" s="60"/>
      <c r="AI91" s="60"/>
      <c r="AJ91" s="60"/>
      <c r="AK91" s="12">
        <f t="shared" si="49"/>
        <v>27</v>
      </c>
      <c r="AL91" s="18">
        <v>32.666666666666664</v>
      </c>
      <c r="AM91" s="138">
        <f t="shared" si="32"/>
        <v>82.653061224489804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/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1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70</v>
      </c>
      <c r="CU91" s="142">
        <f t="shared" si="47"/>
        <v>55.4089709762533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3</v>
      </c>
      <c r="Q92" s="60"/>
      <c r="R92" s="60"/>
      <c r="S92" s="60"/>
      <c r="T92" s="60"/>
      <c r="U92" s="60"/>
      <c r="V92" s="12">
        <f t="shared" si="48"/>
        <v>17</v>
      </c>
      <c r="W92" s="18">
        <v>46</v>
      </c>
      <c r="X92" s="138">
        <f t="shared" si="31"/>
        <v>36.95652173913043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4</v>
      </c>
      <c r="AF92" s="60"/>
      <c r="AG92" s="60"/>
      <c r="AH92" s="60"/>
      <c r="AI92" s="60"/>
      <c r="AJ92" s="60"/>
      <c r="AK92" s="12">
        <f t="shared" si="49"/>
        <v>16</v>
      </c>
      <c r="AL92" s="18">
        <v>37.666666666666664</v>
      </c>
      <c r="AM92" s="138">
        <f t="shared" si="32"/>
        <v>42.477876106194692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7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33</v>
      </c>
      <c r="CU92" s="142">
        <f t="shared" si="47"/>
        <v>39.285714285714292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/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19</v>
      </c>
      <c r="CU93" s="142">
        <f t="shared" si="47"/>
        <v>30.481283422459892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/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/>
      <c r="AG95" s="60"/>
      <c r="AH95" s="60"/>
      <c r="AI95" s="60"/>
      <c r="AJ95" s="60"/>
      <c r="AK95" s="12">
        <f t="shared" si="49"/>
        <v>41</v>
      </c>
      <c r="AL95" s="18">
        <v>75.333333333333329</v>
      </c>
      <c r="AM95" s="138">
        <f t="shared" si="32"/>
        <v>54.424778761061951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46</v>
      </c>
      <c r="CU95" s="142">
        <f t="shared" si="47"/>
        <v>48.421052631578945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9</v>
      </c>
      <c r="Q96" s="60"/>
      <c r="R96" s="60"/>
      <c r="S96" s="60"/>
      <c r="T96" s="60"/>
      <c r="U96" s="60"/>
      <c r="V96" s="12">
        <f t="shared" si="48"/>
        <v>20</v>
      </c>
      <c r="W96" s="18">
        <v>100.33333333333333</v>
      </c>
      <c r="X96" s="138">
        <f t="shared" si="31"/>
        <v>19.933554817275748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0</v>
      </c>
      <c r="AF96" s="60"/>
      <c r="AG96" s="60"/>
      <c r="AH96" s="60"/>
      <c r="AI96" s="60"/>
      <c r="AJ96" s="60"/>
      <c r="AK96" s="12">
        <f t="shared" si="49"/>
        <v>51</v>
      </c>
      <c r="AL96" s="18">
        <v>46</v>
      </c>
      <c r="AM96" s="138">
        <f t="shared" si="32"/>
        <v>110.86956521739131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9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71</v>
      </c>
      <c r="CU96" s="142">
        <f t="shared" si="47"/>
        <v>47.86516853932585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/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2</v>
      </c>
      <c r="Q98" s="60"/>
      <c r="R98" s="60"/>
      <c r="S98" s="60"/>
      <c r="T98" s="60"/>
      <c r="U98" s="60"/>
      <c r="V98" s="12">
        <f t="shared" si="48"/>
        <v>11</v>
      </c>
      <c r="W98" s="18">
        <v>35.666666666666664</v>
      </c>
      <c r="X98" s="138">
        <f t="shared" si="31"/>
        <v>30.841121495327105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/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1</v>
      </c>
      <c r="BY98" s="60"/>
      <c r="BZ98" s="60"/>
      <c r="CA98" s="60"/>
      <c r="CB98" s="60"/>
      <c r="CC98" s="60"/>
      <c r="CD98" s="16">
        <f t="shared" si="52"/>
        <v>3</v>
      </c>
      <c r="CE98" s="18">
        <v>10.666666666666666</v>
      </c>
      <c r="CF98" s="138">
        <f t="shared" si="35"/>
        <v>28.125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8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30</v>
      </c>
      <c r="CU98" s="142">
        <f t="shared" si="47"/>
        <v>23.255813953488371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7</v>
      </c>
      <c r="Q99" s="60"/>
      <c r="R99" s="60"/>
      <c r="S99" s="60"/>
      <c r="T99" s="60"/>
      <c r="U99" s="60"/>
      <c r="V99" s="12">
        <f t="shared" si="48"/>
        <v>22</v>
      </c>
      <c r="W99" s="18">
        <v>94.333333333333329</v>
      </c>
      <c r="X99" s="138">
        <f t="shared" si="31"/>
        <v>23.321554770318023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23</v>
      </c>
      <c r="AF99" s="60"/>
      <c r="AG99" s="60"/>
      <c r="AH99" s="60"/>
      <c r="AI99" s="60"/>
      <c r="AJ99" s="60"/>
      <c r="AK99" s="12">
        <f t="shared" si="49"/>
        <v>69</v>
      </c>
      <c r="AL99" s="18">
        <v>73.333333333333329</v>
      </c>
      <c r="AM99" s="138">
        <f t="shared" si="32"/>
        <v>94.090909090909093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30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91</v>
      </c>
      <c r="CU99" s="142">
        <f t="shared" si="47"/>
        <v>49.636363636363633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10</v>
      </c>
      <c r="Q100" s="60"/>
      <c r="R100" s="60"/>
      <c r="S100" s="60"/>
      <c r="T100" s="60"/>
      <c r="U100" s="60"/>
      <c r="V100" s="12">
        <f t="shared" si="48"/>
        <v>89</v>
      </c>
      <c r="W100" s="18">
        <v>305</v>
      </c>
      <c r="X100" s="138">
        <f t="shared" si="31"/>
        <v>29.180327868852459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4</v>
      </c>
      <c r="AF100" s="60"/>
      <c r="AG100" s="60"/>
      <c r="AH100" s="60"/>
      <c r="AI100" s="60"/>
      <c r="AJ100" s="60"/>
      <c r="AK100" s="12">
        <f t="shared" si="49"/>
        <v>55</v>
      </c>
      <c r="AL100" s="18">
        <v>181.33333333333334</v>
      </c>
      <c r="AM100" s="138">
        <f t="shared" si="32"/>
        <v>30.330882352941174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0</v>
      </c>
      <c r="BY100" s="60"/>
      <c r="BZ100" s="60"/>
      <c r="CA100" s="60"/>
      <c r="CB100" s="60"/>
      <c r="CC100" s="60"/>
      <c r="CD100" s="16">
        <f t="shared" si="52"/>
        <v>19</v>
      </c>
      <c r="CE100" s="18">
        <v>60.666666666666664</v>
      </c>
      <c r="CF100" s="138">
        <f t="shared" si="35"/>
        <v>31.318681318681318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14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164</v>
      </c>
      <c r="CU100" s="142">
        <f t="shared" si="47"/>
        <v>29.782082324455207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0</v>
      </c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/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0</v>
      </c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54</v>
      </c>
      <c r="CU101" s="142">
        <f t="shared" si="47"/>
        <v>29.562043795620436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0</v>
      </c>
      <c r="Q102" s="60"/>
      <c r="R102" s="60"/>
      <c r="S102" s="60"/>
      <c r="T102" s="60"/>
      <c r="U102" s="60"/>
      <c r="V102" s="12">
        <f t="shared" si="48"/>
        <v>3</v>
      </c>
      <c r="W102" s="18">
        <v>17.333333333333332</v>
      </c>
      <c r="X102" s="138">
        <f t="shared" si="31"/>
        <v>17.30769230769231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0</v>
      </c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14</v>
      </c>
      <c r="CU102" s="142">
        <f t="shared" si="47"/>
        <v>17.213114754098356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1</v>
      </c>
      <c r="Q103" s="60"/>
      <c r="R103" s="60"/>
      <c r="S103" s="60"/>
      <c r="T103" s="60"/>
      <c r="U103" s="60"/>
      <c r="V103" s="12">
        <f t="shared" si="48"/>
        <v>3</v>
      </c>
      <c r="W103" s="18">
        <v>17.333333333333332</v>
      </c>
      <c r="X103" s="138">
        <f t="shared" si="31"/>
        <v>17.30769230769231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19</v>
      </c>
      <c r="AE103" s="60">
        <v>5</v>
      </c>
      <c r="AF103" s="60"/>
      <c r="AG103" s="60"/>
      <c r="AH103" s="60"/>
      <c r="AI103" s="60"/>
      <c r="AJ103" s="60"/>
      <c r="AK103" s="12">
        <f t="shared" si="49"/>
        <v>81</v>
      </c>
      <c r="AL103" s="18">
        <v>165</v>
      </c>
      <c r="AM103" s="138">
        <f t="shared" si="32"/>
        <v>49.090909090909093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19</v>
      </c>
      <c r="CM103" s="53">
        <f t="shared" si="41"/>
        <v>6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85</v>
      </c>
      <c r="CU103" s="142">
        <f t="shared" si="47"/>
        <v>46.195652173913047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15</v>
      </c>
      <c r="P104" s="60">
        <v>4</v>
      </c>
      <c r="Q104" s="60"/>
      <c r="R104" s="60"/>
      <c r="S104" s="60"/>
      <c r="T104" s="60"/>
      <c r="U104" s="60"/>
      <c r="V104" s="12">
        <f t="shared" si="48"/>
        <v>79</v>
      </c>
      <c r="W104" s="18">
        <v>130</v>
      </c>
      <c r="X104" s="138">
        <f t="shared" si="31"/>
        <v>60.769230769230766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2</v>
      </c>
      <c r="AF104" s="60"/>
      <c r="AG104" s="60"/>
      <c r="AH104" s="60"/>
      <c r="AI104" s="60"/>
      <c r="AJ104" s="60"/>
      <c r="AK104" s="12">
        <f t="shared" si="49"/>
        <v>26</v>
      </c>
      <c r="AL104" s="18">
        <v>44.666666666666664</v>
      </c>
      <c r="AM104" s="138">
        <f t="shared" si="32"/>
        <v>58.208955223880601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24</v>
      </c>
      <c r="CM104" s="53">
        <f t="shared" si="41"/>
        <v>6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106</v>
      </c>
      <c r="CU104" s="142">
        <f t="shared" si="47"/>
        <v>60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/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2</v>
      </c>
      <c r="Q106" s="60"/>
      <c r="R106" s="60"/>
      <c r="S106" s="60"/>
      <c r="T106" s="60"/>
      <c r="U106" s="60"/>
      <c r="V106" s="12">
        <f t="shared" si="48"/>
        <v>11</v>
      </c>
      <c r="W106" s="18">
        <v>27.333333333333332</v>
      </c>
      <c r="X106" s="138">
        <f t="shared" si="31"/>
        <v>40.243902439024396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2</v>
      </c>
      <c r="AF106" s="60"/>
      <c r="AG106" s="60"/>
      <c r="AH106" s="60"/>
      <c r="AI106" s="60"/>
      <c r="AJ106" s="60"/>
      <c r="AK106" s="12">
        <f t="shared" si="49"/>
        <v>28</v>
      </c>
      <c r="AL106" s="18">
        <v>50</v>
      </c>
      <c r="AM106" s="138">
        <f t="shared" si="32"/>
        <v>56.000000000000007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4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39</v>
      </c>
      <c r="CU106" s="142">
        <f t="shared" si="47"/>
        <v>50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3</v>
      </c>
      <c r="Q107" s="60"/>
      <c r="R107" s="60"/>
      <c r="S107" s="60"/>
      <c r="T107" s="60"/>
      <c r="U107" s="60"/>
      <c r="V107" s="12">
        <f t="shared" si="48"/>
        <v>15</v>
      </c>
      <c r="W107" s="18">
        <v>10.666666666666666</v>
      </c>
      <c r="X107" s="138">
        <f t="shared" si="31"/>
        <v>140.625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/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3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23</v>
      </c>
      <c r="CU107" s="142">
        <f t="shared" si="47"/>
        <v>84.146341463414629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/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10</v>
      </c>
      <c r="AE108" s="60">
        <v>1</v>
      </c>
      <c r="AF108" s="60"/>
      <c r="AG108" s="60"/>
      <c r="AH108" s="60"/>
      <c r="AI108" s="60"/>
      <c r="AJ108" s="60"/>
      <c r="AK108" s="12">
        <f t="shared" si="49"/>
        <v>26</v>
      </c>
      <c r="AL108" s="18">
        <v>105.66666666666667</v>
      </c>
      <c r="AM108" s="138">
        <f t="shared" si="32"/>
        <v>24.605678233438486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/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1</v>
      </c>
      <c r="BX108" s="60">
        <v>0</v>
      </c>
      <c r="BY108" s="60"/>
      <c r="BZ108" s="60"/>
      <c r="CA108" s="60"/>
      <c r="CB108" s="60"/>
      <c r="CC108" s="60"/>
      <c r="CD108" s="16">
        <f t="shared" si="52"/>
        <v>1</v>
      </c>
      <c r="CE108" s="18">
        <v>9.3333333333333339</v>
      </c>
      <c r="CF108" s="138">
        <f t="shared" si="35"/>
        <v>10.714285714285714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11</v>
      </c>
      <c r="CM108" s="53">
        <f t="shared" si="41"/>
        <v>2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35</v>
      </c>
      <c r="CU108" s="142">
        <f t="shared" si="47"/>
        <v>16.483516483516482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/>
      <c r="R109" s="60"/>
      <c r="S109" s="60"/>
      <c r="T109" s="60"/>
      <c r="U109" s="60"/>
      <c r="V109" s="12">
        <f t="shared" si="48"/>
        <v>19</v>
      </c>
      <c r="W109" s="18">
        <v>28</v>
      </c>
      <c r="X109" s="138">
        <f t="shared" si="31"/>
        <v>67.857142857142861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5</v>
      </c>
      <c r="AF109" s="60"/>
      <c r="AG109" s="60"/>
      <c r="AH109" s="60"/>
      <c r="AI109" s="60"/>
      <c r="AJ109" s="60"/>
      <c r="AK109" s="12">
        <f t="shared" si="49"/>
        <v>57</v>
      </c>
      <c r="AL109" s="18">
        <v>92.333333333333329</v>
      </c>
      <c r="AM109" s="138">
        <f t="shared" si="32"/>
        <v>61.73285198555957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/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/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5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79</v>
      </c>
      <c r="CU109" s="142">
        <f t="shared" si="47"/>
        <v>64.577656675749324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1</v>
      </c>
      <c r="AF110" s="60"/>
      <c r="AG110" s="60"/>
      <c r="AH110" s="60"/>
      <c r="AI110" s="60"/>
      <c r="AJ110" s="60"/>
      <c r="AK110" s="12">
        <f t="shared" si="49"/>
        <v>22</v>
      </c>
      <c r="AL110" s="18">
        <v>55</v>
      </c>
      <c r="AM110" s="138">
        <f t="shared" si="32"/>
        <v>40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1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22</v>
      </c>
      <c r="CU110" s="142">
        <f t="shared" si="47"/>
        <v>33.673469387755105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2</v>
      </c>
      <c r="Q111" s="60"/>
      <c r="R111" s="60"/>
      <c r="S111" s="60"/>
      <c r="T111" s="60"/>
      <c r="U111" s="60"/>
      <c r="V111" s="12">
        <f t="shared" si="48"/>
        <v>23</v>
      </c>
      <c r="W111" s="18">
        <v>25.666666666666668</v>
      </c>
      <c r="X111" s="138">
        <f t="shared" si="31"/>
        <v>89.610389610389603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2</v>
      </c>
      <c r="AF111" s="60"/>
      <c r="AG111" s="60"/>
      <c r="AH111" s="60"/>
      <c r="AI111" s="60"/>
      <c r="AJ111" s="60"/>
      <c r="AK111" s="12">
        <f t="shared" si="49"/>
        <v>58</v>
      </c>
      <c r="AL111" s="18">
        <v>67.666666666666671</v>
      </c>
      <c r="AM111" s="138">
        <f t="shared" si="32"/>
        <v>85.714285714285708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4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81</v>
      </c>
      <c r="CU111" s="142">
        <f t="shared" si="47"/>
        <v>86.17021276595743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/>
      <c r="R112" s="60"/>
      <c r="S112" s="60"/>
      <c r="T112" s="60"/>
      <c r="U112" s="60"/>
      <c r="V112" s="12">
        <f t="shared" si="48"/>
        <v>8</v>
      </c>
      <c r="W112" s="18">
        <v>10.333333333333334</v>
      </c>
      <c r="X112" s="138">
        <f t="shared" si="31"/>
        <v>77.41935483870968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/>
      <c r="AG112" s="60"/>
      <c r="AH112" s="60"/>
      <c r="AI112" s="60"/>
      <c r="AJ112" s="60"/>
      <c r="AK112" s="12">
        <f t="shared" si="49"/>
        <v>13</v>
      </c>
      <c r="AL112" s="18">
        <v>83.666666666666671</v>
      </c>
      <c r="AM112" s="138">
        <f t="shared" si="32"/>
        <v>15.53784860557769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21</v>
      </c>
      <c r="CU112" s="142">
        <f t="shared" si="47"/>
        <v>21.501706484641637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2</v>
      </c>
      <c r="Q113" s="60"/>
      <c r="R113" s="60"/>
      <c r="S113" s="60"/>
      <c r="T113" s="60"/>
      <c r="U113" s="60"/>
      <c r="V113" s="12">
        <f t="shared" si="48"/>
        <v>12</v>
      </c>
      <c r="W113" s="18">
        <v>46.666666666666664</v>
      </c>
      <c r="X113" s="138">
        <f t="shared" si="31"/>
        <v>25.714285714285719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2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24</v>
      </c>
      <c r="CU113" s="142">
        <f t="shared" si="47"/>
        <v>36.923076923076934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2</v>
      </c>
      <c r="Q114" s="60"/>
      <c r="R114" s="60"/>
      <c r="S114" s="60"/>
      <c r="T114" s="60"/>
      <c r="U114" s="60"/>
      <c r="V114" s="12">
        <f t="shared" si="48"/>
        <v>40</v>
      </c>
      <c r="W114" s="18">
        <v>80</v>
      </c>
      <c r="X114" s="138">
        <f t="shared" si="31"/>
        <v>50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/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2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43</v>
      </c>
      <c r="CU114" s="142">
        <f t="shared" si="47"/>
        <v>46.739130434782616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1</v>
      </c>
      <c r="Q115" s="60"/>
      <c r="R115" s="60"/>
      <c r="S115" s="60"/>
      <c r="T115" s="60"/>
      <c r="U115" s="60"/>
      <c r="V115" s="12">
        <f t="shared" si="48"/>
        <v>7</v>
      </c>
      <c r="W115" s="18">
        <v>22</v>
      </c>
      <c r="X115" s="138">
        <f t="shared" si="31"/>
        <v>31.818181818181817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9</v>
      </c>
      <c r="AF115" s="60"/>
      <c r="AG115" s="60"/>
      <c r="AH115" s="60"/>
      <c r="AI115" s="60"/>
      <c r="AJ115" s="60"/>
      <c r="AK115" s="12">
        <f t="shared" si="49"/>
        <v>144</v>
      </c>
      <c r="AL115" s="18">
        <v>144</v>
      </c>
      <c r="AM115" s="138">
        <f t="shared" si="32"/>
        <v>100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0</v>
      </c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10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153</v>
      </c>
      <c r="CU115" s="142">
        <f t="shared" si="47"/>
        <v>91.252485089463235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6</v>
      </c>
      <c r="Q116" s="60"/>
      <c r="R116" s="60"/>
      <c r="S116" s="60"/>
      <c r="T116" s="60"/>
      <c r="U116" s="60"/>
      <c r="V116" s="12">
        <f t="shared" si="48"/>
        <v>77</v>
      </c>
      <c r="W116" s="18">
        <v>94.333333333333329</v>
      </c>
      <c r="X116" s="138">
        <f t="shared" si="31"/>
        <v>81.625441696113072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/>
      <c r="AG116" s="60"/>
      <c r="AH116" s="60"/>
      <c r="AI116" s="60"/>
      <c r="AJ116" s="60"/>
      <c r="AK116" s="12">
        <f t="shared" si="49"/>
        <v>2</v>
      </c>
      <c r="AL116" s="18">
        <v>101.66666666666667</v>
      </c>
      <c r="AM116" s="138">
        <f t="shared" si="32"/>
        <v>1.9672131147540981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6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79</v>
      </c>
      <c r="CU116" s="142">
        <f t="shared" si="47"/>
        <v>40.03378378378379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4</v>
      </c>
      <c r="Q117" s="60"/>
      <c r="R117" s="60"/>
      <c r="S117" s="60"/>
      <c r="T117" s="60"/>
      <c r="U117" s="60"/>
      <c r="V117" s="12">
        <f t="shared" si="48"/>
        <v>22</v>
      </c>
      <c r="W117" s="18">
        <v>86</v>
      </c>
      <c r="X117" s="138">
        <f t="shared" si="31"/>
        <v>25.581395348837212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5</v>
      </c>
      <c r="AF117" s="60"/>
      <c r="AG117" s="60"/>
      <c r="AH117" s="60"/>
      <c r="AI117" s="60"/>
      <c r="AJ117" s="60"/>
      <c r="AK117" s="12">
        <f t="shared" si="49"/>
        <v>28</v>
      </c>
      <c r="AL117" s="18">
        <v>56.333333333333336</v>
      </c>
      <c r="AM117" s="138">
        <f t="shared" si="32"/>
        <v>49.704142011834321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/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1</v>
      </c>
      <c r="BY117" s="60"/>
      <c r="BZ117" s="60"/>
      <c r="CA117" s="60"/>
      <c r="CB117" s="60"/>
      <c r="CC117" s="60"/>
      <c r="CD117" s="16">
        <f t="shared" si="52"/>
        <v>3</v>
      </c>
      <c r="CE117" s="18">
        <v>4.666666666666667</v>
      </c>
      <c r="CF117" s="138">
        <f t="shared" si="35"/>
        <v>64.285714285714278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10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55</v>
      </c>
      <c r="CU117" s="142">
        <f t="shared" si="47"/>
        <v>36.585365853658537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0</v>
      </c>
      <c r="Q118" s="60"/>
      <c r="R118" s="60"/>
      <c r="S118" s="60"/>
      <c r="T118" s="60"/>
      <c r="U118" s="60"/>
      <c r="V118" s="12">
        <f t="shared" si="48"/>
        <v>6</v>
      </c>
      <c r="W118" s="18">
        <v>9.6666666666666661</v>
      </c>
      <c r="X118" s="138">
        <f t="shared" si="31"/>
        <v>62.068965517241381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0</v>
      </c>
      <c r="AF118" s="60"/>
      <c r="AG118" s="60"/>
      <c r="AH118" s="60"/>
      <c r="AI118" s="60"/>
      <c r="AJ118" s="60"/>
      <c r="AK118" s="12">
        <f t="shared" si="49"/>
        <v>31</v>
      </c>
      <c r="AL118" s="18">
        <v>63.666666666666664</v>
      </c>
      <c r="AM118" s="138">
        <f t="shared" si="32"/>
        <v>48.691099476439788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0</v>
      </c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37</v>
      </c>
      <c r="CU118" s="142">
        <f t="shared" si="47"/>
        <v>50.226244343891416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12</v>
      </c>
      <c r="P119" s="60">
        <v>0</v>
      </c>
      <c r="Q119" s="60"/>
      <c r="R119" s="60"/>
      <c r="S119" s="60"/>
      <c r="T119" s="60"/>
      <c r="U119" s="60"/>
      <c r="V119" s="12">
        <f t="shared" si="48"/>
        <v>109</v>
      </c>
      <c r="W119" s="18">
        <v>193.33333333333334</v>
      </c>
      <c r="X119" s="138">
        <f t="shared" si="31"/>
        <v>56.37931034482758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5</v>
      </c>
      <c r="AF119" s="60"/>
      <c r="AG119" s="60"/>
      <c r="AH119" s="60"/>
      <c r="AI119" s="60"/>
      <c r="AJ119" s="60"/>
      <c r="AK119" s="12">
        <f t="shared" si="49"/>
        <v>92</v>
      </c>
      <c r="AL119" s="18">
        <v>192.33333333333334</v>
      </c>
      <c r="AM119" s="138">
        <f t="shared" si="32"/>
        <v>47.833622183708833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0</v>
      </c>
      <c r="BY119" s="60"/>
      <c r="BZ119" s="60"/>
      <c r="CA119" s="60"/>
      <c r="CB119" s="60"/>
      <c r="CC119" s="60"/>
      <c r="CD119" s="16">
        <f t="shared" si="52"/>
        <v>18</v>
      </c>
      <c r="CE119" s="18">
        <v>26.666666666666668</v>
      </c>
      <c r="CF119" s="138">
        <f t="shared" si="35"/>
        <v>67.5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26</v>
      </c>
      <c r="CM119" s="53">
        <f t="shared" si="41"/>
        <v>5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221</v>
      </c>
      <c r="CU119" s="142">
        <f t="shared" si="47"/>
        <v>52.61904761904762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/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3</v>
      </c>
      <c r="AF122" s="60"/>
      <c r="AG122" s="60"/>
      <c r="AH122" s="60"/>
      <c r="AI122" s="60"/>
      <c r="AJ122" s="60"/>
      <c r="AK122" s="12">
        <f t="shared" si="49"/>
        <v>15</v>
      </c>
      <c r="AL122" s="18">
        <v>23</v>
      </c>
      <c r="AM122" s="138">
        <f t="shared" si="32"/>
        <v>65.217391304347828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3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18</v>
      </c>
      <c r="CU122" s="142">
        <f t="shared" si="47"/>
        <v>58.064516129032263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/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/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0</v>
      </c>
      <c r="P124" s="60">
        <v>0</v>
      </c>
      <c r="Q124" s="60"/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0</v>
      </c>
      <c r="AF124" s="60"/>
      <c r="AG124" s="60"/>
      <c r="AH124" s="60"/>
      <c r="AI124" s="60"/>
      <c r="AJ124" s="60"/>
      <c r="AK124" s="12">
        <f t="shared" si="49"/>
        <v>22</v>
      </c>
      <c r="AL124" s="18">
        <v>71.666666666666671</v>
      </c>
      <c r="AM124" s="138">
        <f t="shared" si="32"/>
        <v>30.697674418604649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26</v>
      </c>
      <c r="CU124" s="142">
        <f t="shared" si="47"/>
        <v>28.363636363636363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3</v>
      </c>
      <c r="O125" s="60">
        <v>1</v>
      </c>
      <c r="P125" s="60">
        <v>2</v>
      </c>
      <c r="Q125" s="60"/>
      <c r="R125" s="60"/>
      <c r="S125" s="60"/>
      <c r="T125" s="60"/>
      <c r="U125" s="60"/>
      <c r="V125" s="12">
        <f t="shared" si="48"/>
        <v>10</v>
      </c>
      <c r="W125" s="18">
        <v>68.666666666666671</v>
      </c>
      <c r="X125" s="138">
        <f t="shared" si="31"/>
        <v>14.563106796116504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/>
      <c r="AG125" s="60"/>
      <c r="AH125" s="60"/>
      <c r="AI125" s="60"/>
      <c r="AJ125" s="60"/>
      <c r="AK125" s="12">
        <f t="shared" si="49"/>
        <v>11</v>
      </c>
      <c r="AL125" s="18">
        <v>21.333333333333332</v>
      </c>
      <c r="AM125" s="138">
        <f t="shared" si="32"/>
        <v>51.5625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2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22</v>
      </c>
      <c r="CU125" s="142">
        <f t="shared" si="47"/>
        <v>23.741007194244602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1</v>
      </c>
      <c r="AF126" s="60"/>
      <c r="AG126" s="60"/>
      <c r="AH126" s="60"/>
      <c r="AI126" s="60"/>
      <c r="AJ126" s="60"/>
      <c r="AK126" s="12">
        <f t="shared" si="49"/>
        <v>4</v>
      </c>
      <c r="AL126" s="18">
        <v>20</v>
      </c>
      <c r="AM126" s="138">
        <f t="shared" si="32"/>
        <v>20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1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4</v>
      </c>
      <c r="CU126" s="142">
        <f t="shared" si="47"/>
        <v>20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/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0</v>
      </c>
      <c r="AF128" s="60"/>
      <c r="AG128" s="60"/>
      <c r="AH128" s="60"/>
      <c r="AI128" s="60"/>
      <c r="AJ128" s="60"/>
      <c r="AK128" s="12">
        <f t="shared" si="49"/>
        <v>7</v>
      </c>
      <c r="AL128" s="18">
        <v>23</v>
      </c>
      <c r="AM128" s="138">
        <f t="shared" si="32"/>
        <v>30.434782608695656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11</v>
      </c>
      <c r="CU128" s="142">
        <f t="shared" si="47"/>
        <v>43.421052631578952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0</v>
      </c>
      <c r="Q130" s="60"/>
      <c r="R130" s="60"/>
      <c r="S130" s="60"/>
      <c r="T130" s="60"/>
      <c r="U130" s="60"/>
      <c r="V130" s="12">
        <f t="shared" si="48"/>
        <v>5</v>
      </c>
      <c r="W130" s="18">
        <v>10</v>
      </c>
      <c r="X130" s="138">
        <f t="shared" si="31"/>
        <v>50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0</v>
      </c>
      <c r="AF130" s="60"/>
      <c r="AG130" s="60"/>
      <c r="AH130" s="60"/>
      <c r="AI130" s="60"/>
      <c r="AJ130" s="60"/>
      <c r="AK130" s="12">
        <f t="shared" si="49"/>
        <v>15</v>
      </c>
      <c r="AL130" s="18">
        <v>68.666666666666671</v>
      </c>
      <c r="AM130" s="138">
        <f t="shared" si="32"/>
        <v>21.844660194174757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20</v>
      </c>
      <c r="CU130" s="142">
        <f t="shared" si="47"/>
        <v>25.210084033613445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4</v>
      </c>
      <c r="P132" s="60">
        <v>9</v>
      </c>
      <c r="Q132" s="60"/>
      <c r="R132" s="60"/>
      <c r="S132" s="60"/>
      <c r="T132" s="60"/>
      <c r="U132" s="60"/>
      <c r="V132" s="12">
        <f t="shared" si="48"/>
        <v>53</v>
      </c>
      <c r="W132" s="18">
        <v>52.666666666666664</v>
      </c>
      <c r="X132" s="138">
        <f t="shared" si="31"/>
        <v>100.63291139240506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27</v>
      </c>
      <c r="AE132" s="60">
        <v>24</v>
      </c>
      <c r="AF132" s="60"/>
      <c r="AG132" s="60"/>
      <c r="AH132" s="60"/>
      <c r="AI132" s="60"/>
      <c r="AJ132" s="60"/>
      <c r="AK132" s="12">
        <f t="shared" si="49"/>
        <v>184</v>
      </c>
      <c r="AL132" s="18">
        <v>566</v>
      </c>
      <c r="AM132" s="138">
        <f t="shared" si="32"/>
        <v>32.508833922261481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1</v>
      </c>
      <c r="BY132" s="60"/>
      <c r="BZ132" s="60"/>
      <c r="CA132" s="60"/>
      <c r="CB132" s="60"/>
      <c r="CC132" s="60"/>
      <c r="CD132" s="16">
        <f t="shared" si="52"/>
        <v>11</v>
      </c>
      <c r="CE132" s="18">
        <v>28.333333333333332</v>
      </c>
      <c r="CF132" s="138">
        <f t="shared" si="35"/>
        <v>38.82352941176471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33</v>
      </c>
      <c r="CM132" s="53">
        <f t="shared" si="41"/>
        <v>34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248</v>
      </c>
      <c r="CU132" s="142">
        <f t="shared" si="47"/>
        <v>38.134290107637106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18</v>
      </c>
      <c r="AC133" s="60">
        <v>28</v>
      </c>
      <c r="AD133" s="60">
        <v>12</v>
      </c>
      <c r="AE133" s="60">
        <v>9</v>
      </c>
      <c r="AF133" s="60"/>
      <c r="AG133" s="60"/>
      <c r="AH133" s="60"/>
      <c r="AI133" s="60"/>
      <c r="AJ133" s="60"/>
      <c r="AK133" s="12">
        <f t="shared" si="49"/>
        <v>87</v>
      </c>
      <c r="AL133" s="18">
        <v>45.333333333333336</v>
      </c>
      <c r="AM133" s="138">
        <f t="shared" si="32"/>
        <v>191.91176470588235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18</v>
      </c>
      <c r="CK133" s="53">
        <f t="shared" si="39"/>
        <v>28</v>
      </c>
      <c r="CL133" s="53">
        <f t="shared" si="40"/>
        <v>12</v>
      </c>
      <c r="CM133" s="53">
        <f t="shared" si="41"/>
        <v>9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87</v>
      </c>
      <c r="CU133" s="142">
        <f t="shared" si="47"/>
        <v>126.69902912621357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15</v>
      </c>
      <c r="Q134" s="60"/>
      <c r="R134" s="60"/>
      <c r="S134" s="60"/>
      <c r="T134" s="60"/>
      <c r="U134" s="60"/>
      <c r="V134" s="12">
        <f t="shared" si="48"/>
        <v>307</v>
      </c>
      <c r="W134" s="18">
        <v>370.33333333333331</v>
      </c>
      <c r="X134" s="138">
        <f t="shared" si="31"/>
        <v>82.898289828982911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34</v>
      </c>
      <c r="AF134" s="60"/>
      <c r="AG134" s="60"/>
      <c r="AH134" s="60"/>
      <c r="AI134" s="60"/>
      <c r="AJ134" s="60"/>
      <c r="AK134" s="12">
        <f t="shared" si="49"/>
        <v>705</v>
      </c>
      <c r="AL134" s="18">
        <v>853.66666666666663</v>
      </c>
      <c r="AM134" s="138">
        <f t="shared" si="32"/>
        <v>82.584927762592741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/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/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1</v>
      </c>
      <c r="BY134" s="60"/>
      <c r="BZ134" s="60"/>
      <c r="CA134" s="60"/>
      <c r="CB134" s="60"/>
      <c r="CC134" s="60"/>
      <c r="CD134" s="16">
        <f t="shared" si="52"/>
        <v>91</v>
      </c>
      <c r="CE134" s="18">
        <v>90</v>
      </c>
      <c r="CF134" s="138">
        <f t="shared" si="35"/>
        <v>101.11111111111111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50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1111</v>
      </c>
      <c r="CU134" s="142">
        <f t="shared" si="47"/>
        <v>83.701657458563545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0</v>
      </c>
      <c r="Q135" s="60"/>
      <c r="R135" s="60"/>
      <c r="S135" s="60"/>
      <c r="T135" s="60"/>
      <c r="U135" s="60"/>
      <c r="V135" s="12">
        <f t="shared" si="48"/>
        <v>61</v>
      </c>
      <c r="W135" s="18">
        <v>89.333333333333329</v>
      </c>
      <c r="X135" s="138">
        <f t="shared" ref="X135:X198" si="56">IFERROR(V135/W135,0)*100</f>
        <v>68.28358208955224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/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80</v>
      </c>
      <c r="CU135" s="142">
        <f t="shared" ref="CU135:CU198" si="72">IFERROR(CT135/CS135,0) * 100</f>
        <v>69.364161849710982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/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/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4</v>
      </c>
      <c r="Q137" s="60"/>
      <c r="R137" s="60"/>
      <c r="S137" s="60"/>
      <c r="T137" s="60"/>
      <c r="U137" s="60"/>
      <c r="V137" s="12">
        <f t="shared" si="73"/>
        <v>90</v>
      </c>
      <c r="W137" s="18">
        <v>120.33333333333333</v>
      </c>
      <c r="X137" s="138">
        <f t="shared" si="56"/>
        <v>74.792243767313025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7</v>
      </c>
      <c r="AF137" s="60"/>
      <c r="AG137" s="60"/>
      <c r="AH137" s="60"/>
      <c r="AI137" s="60"/>
      <c r="AJ137" s="60"/>
      <c r="AK137" s="12">
        <f t="shared" si="74"/>
        <v>46</v>
      </c>
      <c r="AL137" s="18">
        <v>168</v>
      </c>
      <c r="AM137" s="138">
        <f t="shared" si="57"/>
        <v>27.380952380952383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/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11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173</v>
      </c>
      <c r="CU137" s="142">
        <f t="shared" si="72"/>
        <v>55.154091392136031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15</v>
      </c>
      <c r="P138" s="60">
        <v>0</v>
      </c>
      <c r="Q138" s="60"/>
      <c r="R138" s="60"/>
      <c r="S138" s="60"/>
      <c r="T138" s="60"/>
      <c r="U138" s="60"/>
      <c r="V138" s="12">
        <f t="shared" si="73"/>
        <v>122</v>
      </c>
      <c r="W138" s="18">
        <v>154.33333333333334</v>
      </c>
      <c r="X138" s="138">
        <f t="shared" si="56"/>
        <v>79.049676025917933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8</v>
      </c>
      <c r="AE138" s="60">
        <v>0</v>
      </c>
      <c r="AF138" s="60"/>
      <c r="AG138" s="60"/>
      <c r="AH138" s="60"/>
      <c r="AI138" s="60"/>
      <c r="AJ138" s="60"/>
      <c r="AK138" s="12">
        <f t="shared" si="74"/>
        <v>32</v>
      </c>
      <c r="AL138" s="18">
        <v>110</v>
      </c>
      <c r="AM138" s="138">
        <f t="shared" si="57"/>
        <v>29.09090909090909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23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154</v>
      </c>
      <c r="CU138" s="142">
        <f t="shared" si="72"/>
        <v>58.186397984886653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2</v>
      </c>
      <c r="Q139" s="60"/>
      <c r="R139" s="60"/>
      <c r="S139" s="60"/>
      <c r="T139" s="60"/>
      <c r="U139" s="60"/>
      <c r="V139" s="12">
        <f t="shared" si="73"/>
        <v>24</v>
      </c>
      <c r="W139" s="18">
        <v>116</v>
      </c>
      <c r="X139" s="138">
        <f t="shared" si="56"/>
        <v>20.689655172413794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28</v>
      </c>
      <c r="AF139" s="60"/>
      <c r="AG139" s="60"/>
      <c r="AH139" s="60"/>
      <c r="AI139" s="60"/>
      <c r="AJ139" s="60"/>
      <c r="AK139" s="12">
        <f t="shared" si="74"/>
        <v>185</v>
      </c>
      <c r="AL139" s="18">
        <v>373</v>
      </c>
      <c r="AM139" s="138">
        <f t="shared" si="57"/>
        <v>49.597855227882036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/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30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218</v>
      </c>
      <c r="CU139" s="142">
        <f t="shared" si="72"/>
        <v>42.166344294003864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/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/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/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/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/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3</v>
      </c>
      <c r="P142" s="60">
        <v>1</v>
      </c>
      <c r="Q142" s="60"/>
      <c r="R142" s="60"/>
      <c r="S142" s="60"/>
      <c r="T142" s="60"/>
      <c r="U142" s="60"/>
      <c r="V142" s="12">
        <f t="shared" si="73"/>
        <v>22</v>
      </c>
      <c r="W142" s="18">
        <v>51.333333333333336</v>
      </c>
      <c r="X142" s="138">
        <f t="shared" si="56"/>
        <v>42.857142857142854</v>
      </c>
      <c r="Y142" s="60">
        <v>0</v>
      </c>
      <c r="Z142" s="60">
        <v>3</v>
      </c>
      <c r="AA142" s="60">
        <v>7</v>
      </c>
      <c r="AB142" s="60">
        <v>5</v>
      </c>
      <c r="AC142" s="60">
        <v>4</v>
      </c>
      <c r="AD142" s="60">
        <v>11</v>
      </c>
      <c r="AE142" s="60">
        <v>1</v>
      </c>
      <c r="AF142" s="60"/>
      <c r="AG142" s="60"/>
      <c r="AH142" s="60"/>
      <c r="AI142" s="60"/>
      <c r="AJ142" s="60"/>
      <c r="AK142" s="12">
        <f t="shared" si="74"/>
        <v>31</v>
      </c>
      <c r="AL142" s="18">
        <v>117.33333333333333</v>
      </c>
      <c r="AM142" s="138">
        <f t="shared" si="57"/>
        <v>26.420454545454547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7</v>
      </c>
      <c r="CL142" s="53">
        <f t="shared" si="65"/>
        <v>14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53</v>
      </c>
      <c r="CU142" s="142">
        <f t="shared" si="72"/>
        <v>30.518234165067181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0</v>
      </c>
      <c r="Q143" s="60"/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/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0</v>
      </c>
      <c r="Q144" s="60"/>
      <c r="R144" s="60"/>
      <c r="S144" s="60"/>
      <c r="T144" s="60"/>
      <c r="U144" s="60"/>
      <c r="V144" s="12">
        <f t="shared" si="73"/>
        <v>105</v>
      </c>
      <c r="W144" s="18">
        <v>337</v>
      </c>
      <c r="X144" s="138">
        <f t="shared" si="56"/>
        <v>31.15727002967359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66</v>
      </c>
      <c r="AF144" s="60"/>
      <c r="AG144" s="60"/>
      <c r="AH144" s="60"/>
      <c r="AI144" s="60"/>
      <c r="AJ144" s="60"/>
      <c r="AK144" s="12">
        <f t="shared" si="74"/>
        <v>402</v>
      </c>
      <c r="AL144" s="18">
        <v>323.33333333333331</v>
      </c>
      <c r="AM144" s="138">
        <f t="shared" si="57"/>
        <v>124.32989690721649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12</v>
      </c>
      <c r="BY144" s="60"/>
      <c r="BZ144" s="60"/>
      <c r="CA144" s="60"/>
      <c r="CB144" s="60"/>
      <c r="CC144" s="60"/>
      <c r="CD144" s="16">
        <f t="shared" si="77"/>
        <v>30</v>
      </c>
      <c r="CE144" s="18">
        <v>41.666666666666664</v>
      </c>
      <c r="CF144" s="138">
        <f t="shared" si="60"/>
        <v>72.000000000000014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78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537</v>
      </c>
      <c r="CU144" s="142">
        <f t="shared" si="72"/>
        <v>75.811764705882354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/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10</v>
      </c>
      <c r="AF145" s="60"/>
      <c r="AG145" s="60"/>
      <c r="AH145" s="60"/>
      <c r="AI145" s="60"/>
      <c r="AJ145" s="60"/>
      <c r="AK145" s="12">
        <f t="shared" si="74"/>
        <v>49</v>
      </c>
      <c r="AL145" s="18">
        <v>68</v>
      </c>
      <c r="AM145" s="138">
        <f t="shared" si="57"/>
        <v>72.058823529411768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/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11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64</v>
      </c>
      <c r="CU145" s="142">
        <f t="shared" si="72"/>
        <v>78.048780487804876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3</v>
      </c>
      <c r="Q146" s="60"/>
      <c r="R146" s="60"/>
      <c r="S146" s="60"/>
      <c r="T146" s="60"/>
      <c r="U146" s="60"/>
      <c r="V146" s="12">
        <f t="shared" si="73"/>
        <v>25</v>
      </c>
      <c r="W146" s="18">
        <v>60</v>
      </c>
      <c r="X146" s="138">
        <f t="shared" si="56"/>
        <v>41.666666666666671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3</v>
      </c>
      <c r="AF146" s="60"/>
      <c r="AG146" s="60"/>
      <c r="AH146" s="60"/>
      <c r="AI146" s="60"/>
      <c r="AJ146" s="60"/>
      <c r="AK146" s="12">
        <f t="shared" si="74"/>
        <v>37</v>
      </c>
      <c r="AL146" s="18">
        <v>64.333333333333329</v>
      </c>
      <c r="AM146" s="138">
        <f t="shared" si="57"/>
        <v>57.512953367875653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6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63</v>
      </c>
      <c r="CU146" s="142">
        <f t="shared" si="72"/>
        <v>50.132625994694969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/>
      <c r="R147" s="60"/>
      <c r="S147" s="60"/>
      <c r="T147" s="60"/>
      <c r="U147" s="60"/>
      <c r="V147" s="12">
        <f t="shared" si="73"/>
        <v>9</v>
      </c>
      <c r="W147" s="18">
        <v>29.333333333333332</v>
      </c>
      <c r="X147" s="138">
        <f t="shared" si="56"/>
        <v>30.681818181818183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10</v>
      </c>
      <c r="AF147" s="60"/>
      <c r="AG147" s="60"/>
      <c r="AH147" s="60"/>
      <c r="AI147" s="60"/>
      <c r="AJ147" s="60"/>
      <c r="AK147" s="12">
        <f t="shared" si="74"/>
        <v>58</v>
      </c>
      <c r="AL147" s="18">
        <v>97.666666666666671</v>
      </c>
      <c r="AM147" s="138">
        <f t="shared" si="57"/>
        <v>59.385665529010232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/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10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69</v>
      </c>
      <c r="CU147" s="142">
        <f t="shared" si="72"/>
        <v>53.626943005181346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/>
      <c r="R148" s="60"/>
      <c r="S148" s="60"/>
      <c r="T148" s="60"/>
      <c r="U148" s="60"/>
      <c r="V148" s="12">
        <f t="shared" si="73"/>
        <v>49</v>
      </c>
      <c r="W148" s="18">
        <v>54.333333333333336</v>
      </c>
      <c r="X148" s="138">
        <f t="shared" si="56"/>
        <v>90.184049079754601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5</v>
      </c>
      <c r="AF148" s="60"/>
      <c r="AG148" s="60"/>
      <c r="AH148" s="60"/>
      <c r="AI148" s="60"/>
      <c r="AJ148" s="60"/>
      <c r="AK148" s="12">
        <f t="shared" si="74"/>
        <v>85</v>
      </c>
      <c r="AL148" s="18">
        <v>154.33333333333334</v>
      </c>
      <c r="AM148" s="138">
        <f t="shared" si="57"/>
        <v>55.0755939524838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7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135</v>
      </c>
      <c r="CU148" s="142">
        <f t="shared" si="72"/>
        <v>64.593301435406687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11</v>
      </c>
      <c r="Q149" s="60"/>
      <c r="R149" s="60"/>
      <c r="S149" s="60"/>
      <c r="T149" s="60"/>
      <c r="U149" s="60"/>
      <c r="V149" s="12">
        <f t="shared" si="73"/>
        <v>96</v>
      </c>
      <c r="W149" s="18">
        <v>237.66666666666666</v>
      </c>
      <c r="X149" s="138">
        <f t="shared" si="56"/>
        <v>40.392706872370269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1</v>
      </c>
      <c r="AF149" s="60"/>
      <c r="AG149" s="60"/>
      <c r="AH149" s="60"/>
      <c r="AI149" s="60"/>
      <c r="AJ149" s="60"/>
      <c r="AK149" s="12">
        <f t="shared" si="74"/>
        <v>17</v>
      </c>
      <c r="AL149" s="18">
        <v>124</v>
      </c>
      <c r="AM149" s="138">
        <f t="shared" si="57"/>
        <v>13.709677419354838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12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116</v>
      </c>
      <c r="CU149" s="142">
        <f t="shared" si="72"/>
        <v>30.660792951541854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3</v>
      </c>
      <c r="Q150" s="60"/>
      <c r="R150" s="60"/>
      <c r="S150" s="60"/>
      <c r="T150" s="60"/>
      <c r="U150" s="60"/>
      <c r="V150" s="12">
        <f t="shared" si="73"/>
        <v>66</v>
      </c>
      <c r="W150" s="18">
        <v>92.666666666666671</v>
      </c>
      <c r="X150" s="138">
        <f t="shared" si="56"/>
        <v>71.223021582733821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35</v>
      </c>
      <c r="AE150" s="60">
        <v>41</v>
      </c>
      <c r="AF150" s="60"/>
      <c r="AG150" s="60"/>
      <c r="AH150" s="60"/>
      <c r="AI150" s="60"/>
      <c r="AJ150" s="60"/>
      <c r="AK150" s="12">
        <f t="shared" si="74"/>
        <v>94</v>
      </c>
      <c r="AL150" s="18">
        <v>272.33333333333331</v>
      </c>
      <c r="AM150" s="138">
        <f t="shared" si="57"/>
        <v>34.516523867809063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7</v>
      </c>
      <c r="BY150" s="60"/>
      <c r="BZ150" s="60"/>
      <c r="CA150" s="60"/>
      <c r="CB150" s="60"/>
      <c r="CC150" s="60"/>
      <c r="CD150" s="16">
        <f t="shared" si="77"/>
        <v>15</v>
      </c>
      <c r="CE150" s="18">
        <v>6</v>
      </c>
      <c r="CF150" s="138">
        <f t="shared" si="60"/>
        <v>250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39</v>
      </c>
      <c r="CM150" s="53">
        <f t="shared" si="66"/>
        <v>51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175</v>
      </c>
      <c r="CU150" s="142">
        <f t="shared" si="72"/>
        <v>46.958855098389982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/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0</v>
      </c>
      <c r="AF151" s="60"/>
      <c r="AG151" s="60"/>
      <c r="AH151" s="60"/>
      <c r="AI151" s="60"/>
      <c r="AJ151" s="60"/>
      <c r="AK151" s="12">
        <f t="shared" si="74"/>
        <v>59</v>
      </c>
      <c r="AL151" s="18">
        <v>126.66666666666667</v>
      </c>
      <c r="AM151" s="138">
        <f t="shared" si="57"/>
        <v>46.578947368421055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/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102</v>
      </c>
      <c r="CU151" s="142">
        <f t="shared" si="72"/>
        <v>62.962962962962962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0</v>
      </c>
      <c r="Q152" s="60"/>
      <c r="R152" s="60"/>
      <c r="S152" s="60"/>
      <c r="T152" s="60"/>
      <c r="U152" s="60"/>
      <c r="V152" s="12">
        <f t="shared" si="73"/>
        <v>33</v>
      </c>
      <c r="W152" s="18">
        <v>69</v>
      </c>
      <c r="X152" s="138">
        <f t="shared" si="56"/>
        <v>47.826086956521742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/>
      <c r="AG152" s="60"/>
      <c r="AH152" s="60"/>
      <c r="AI152" s="60"/>
      <c r="AJ152" s="60"/>
      <c r="AK152" s="12">
        <f t="shared" si="74"/>
        <v>30</v>
      </c>
      <c r="AL152" s="18">
        <v>116</v>
      </c>
      <c r="AM152" s="138">
        <f t="shared" si="57"/>
        <v>25.862068965517242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2</v>
      </c>
      <c r="BY152" s="60"/>
      <c r="BZ152" s="60"/>
      <c r="CA152" s="60"/>
      <c r="CB152" s="60"/>
      <c r="CC152" s="60"/>
      <c r="CD152" s="16">
        <f t="shared" si="77"/>
        <v>24</v>
      </c>
      <c r="CE152" s="18">
        <v>41.666666666666664</v>
      </c>
      <c r="CF152" s="138">
        <f t="shared" si="60"/>
        <v>57.600000000000009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2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89</v>
      </c>
      <c r="CU152" s="142">
        <f t="shared" si="72"/>
        <v>37.818696883852688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/>
      <c r="R153" s="60"/>
      <c r="S153" s="60"/>
      <c r="T153" s="60"/>
      <c r="U153" s="60"/>
      <c r="V153" s="12">
        <f t="shared" si="73"/>
        <v>28</v>
      </c>
      <c r="W153" s="18">
        <v>47.333333333333336</v>
      </c>
      <c r="X153" s="138">
        <f t="shared" si="56"/>
        <v>59.154929577464785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3</v>
      </c>
      <c r="AF153" s="60"/>
      <c r="AG153" s="60"/>
      <c r="AH153" s="60"/>
      <c r="AI153" s="60"/>
      <c r="AJ153" s="60"/>
      <c r="AK153" s="12">
        <f t="shared" si="74"/>
        <v>136</v>
      </c>
      <c r="AL153" s="18">
        <v>99.666666666666671</v>
      </c>
      <c r="AM153" s="138">
        <f t="shared" si="57"/>
        <v>136.45484949832775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/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/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4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167</v>
      </c>
      <c r="CU153" s="142">
        <f t="shared" si="72"/>
        <v>112.58426966292134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5</v>
      </c>
      <c r="Q154" s="60"/>
      <c r="R154" s="60"/>
      <c r="S154" s="60"/>
      <c r="T154" s="60"/>
      <c r="U154" s="60"/>
      <c r="V154" s="12">
        <f t="shared" si="73"/>
        <v>92</v>
      </c>
      <c r="W154" s="18">
        <v>97.666666666666671</v>
      </c>
      <c r="X154" s="138">
        <f t="shared" si="56"/>
        <v>94.197952218430032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9</v>
      </c>
      <c r="AF154" s="60"/>
      <c r="AG154" s="60"/>
      <c r="AH154" s="60"/>
      <c r="AI154" s="60"/>
      <c r="AJ154" s="60"/>
      <c r="AK154" s="12">
        <f t="shared" si="74"/>
        <v>109</v>
      </c>
      <c r="AL154" s="18">
        <v>80.666666666666671</v>
      </c>
      <c r="AM154" s="138">
        <f t="shared" si="57"/>
        <v>135.12396694214874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14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202</v>
      </c>
      <c r="CU154" s="142">
        <f t="shared" si="72"/>
        <v>109.78260869565217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/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/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/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24</v>
      </c>
      <c r="O156" s="60">
        <v>14</v>
      </c>
      <c r="P156" s="60">
        <v>3</v>
      </c>
      <c r="Q156" s="60"/>
      <c r="R156" s="60"/>
      <c r="S156" s="60"/>
      <c r="T156" s="60"/>
      <c r="U156" s="60"/>
      <c r="V156" s="12">
        <f t="shared" si="73"/>
        <v>146</v>
      </c>
      <c r="W156" s="18">
        <v>135.33333333333334</v>
      </c>
      <c r="X156" s="138">
        <f t="shared" si="56"/>
        <v>107.88177339901478</v>
      </c>
      <c r="Y156" s="60">
        <v>56</v>
      </c>
      <c r="Z156" s="60">
        <v>24</v>
      </c>
      <c r="AA156" s="60">
        <v>38</v>
      </c>
      <c r="AB156" s="60">
        <v>55</v>
      </c>
      <c r="AC156" s="60">
        <v>39</v>
      </c>
      <c r="AD156" s="60">
        <v>7</v>
      </c>
      <c r="AE156" s="60">
        <v>0</v>
      </c>
      <c r="AF156" s="60"/>
      <c r="AG156" s="60"/>
      <c r="AH156" s="60"/>
      <c r="AI156" s="60"/>
      <c r="AJ156" s="60"/>
      <c r="AK156" s="12">
        <f t="shared" si="74"/>
        <v>219</v>
      </c>
      <c r="AL156" s="18">
        <v>333.66666666666669</v>
      </c>
      <c r="AM156" s="138">
        <f t="shared" si="57"/>
        <v>65.634365634365636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/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4</v>
      </c>
      <c r="BX156" s="60">
        <v>0</v>
      </c>
      <c r="BY156" s="60"/>
      <c r="BZ156" s="60"/>
      <c r="CA156" s="60"/>
      <c r="CB156" s="60"/>
      <c r="CC156" s="60"/>
      <c r="CD156" s="16">
        <f t="shared" si="77"/>
        <v>16</v>
      </c>
      <c r="CE156" s="18">
        <v>8.3333333333333339</v>
      </c>
      <c r="CF156" s="138">
        <f t="shared" si="60"/>
        <v>192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65</v>
      </c>
      <c r="CL156" s="53">
        <f t="shared" si="65"/>
        <v>25</v>
      </c>
      <c r="CM156" s="53">
        <f t="shared" si="66"/>
        <v>3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384</v>
      </c>
      <c r="CU156" s="142">
        <f t="shared" si="72"/>
        <v>79.668049792531122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0</v>
      </c>
      <c r="Q157" s="60"/>
      <c r="R157" s="60"/>
      <c r="S157" s="60"/>
      <c r="T157" s="60"/>
      <c r="U157" s="60"/>
      <c r="V157" s="12">
        <f t="shared" si="73"/>
        <v>84</v>
      </c>
      <c r="W157" s="18">
        <v>71.333333333333329</v>
      </c>
      <c r="X157" s="138">
        <f t="shared" si="56"/>
        <v>117.7570093457944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/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142</v>
      </c>
      <c r="CU157" s="142">
        <f t="shared" si="72"/>
        <v>131.4814814814815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/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/>
      <c r="AG158" s="60"/>
      <c r="AH158" s="60"/>
      <c r="AI158" s="60"/>
      <c r="AJ158" s="60"/>
      <c r="AK158" s="12">
        <f t="shared" si="74"/>
        <v>57</v>
      </c>
      <c r="AL158" s="18">
        <v>17.333333333333332</v>
      </c>
      <c r="AM158" s="138">
        <f t="shared" si="57"/>
        <v>328.84615384615387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84</v>
      </c>
      <c r="CU158" s="142">
        <f t="shared" si="72"/>
        <v>93.333333333333343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18</v>
      </c>
      <c r="N159" s="60">
        <v>78</v>
      </c>
      <c r="O159" s="60">
        <v>22</v>
      </c>
      <c r="P159" s="60">
        <v>24</v>
      </c>
      <c r="Q159" s="60"/>
      <c r="R159" s="60"/>
      <c r="S159" s="60"/>
      <c r="T159" s="60"/>
      <c r="U159" s="60"/>
      <c r="V159" s="12">
        <f t="shared" si="73"/>
        <v>212</v>
      </c>
      <c r="W159" s="18">
        <v>176.33333333333334</v>
      </c>
      <c r="X159" s="138">
        <f t="shared" si="56"/>
        <v>120.22684310018903</v>
      </c>
      <c r="Y159" s="60">
        <v>96</v>
      </c>
      <c r="Z159" s="60">
        <v>75</v>
      </c>
      <c r="AA159" s="60">
        <v>115</v>
      </c>
      <c r="AB159" s="60">
        <v>98</v>
      </c>
      <c r="AC159" s="60">
        <v>84</v>
      </c>
      <c r="AD159" s="60">
        <v>43</v>
      </c>
      <c r="AE159" s="60">
        <v>33</v>
      </c>
      <c r="AF159" s="60"/>
      <c r="AG159" s="60"/>
      <c r="AH159" s="60"/>
      <c r="AI159" s="60"/>
      <c r="AJ159" s="60"/>
      <c r="AK159" s="12">
        <f t="shared" si="74"/>
        <v>544</v>
      </c>
      <c r="AL159" s="18">
        <v>536.66666666666663</v>
      </c>
      <c r="AM159" s="138">
        <f t="shared" si="57"/>
        <v>101.36645962732919</v>
      </c>
      <c r="AN159" s="60">
        <v>1</v>
      </c>
      <c r="AO159" s="60">
        <v>1</v>
      </c>
      <c r="AP159" s="60">
        <v>2</v>
      </c>
      <c r="AQ159" s="60">
        <v>2</v>
      </c>
      <c r="AR159" s="60">
        <v>2</v>
      </c>
      <c r="AS159" s="60">
        <v>1</v>
      </c>
      <c r="AT159" s="60">
        <v>2</v>
      </c>
      <c r="AU159" s="60"/>
      <c r="AV159" s="60"/>
      <c r="AW159" s="60"/>
      <c r="AX159" s="60"/>
      <c r="AY159" s="60"/>
      <c r="AZ159" s="12">
        <f t="shared" si="75"/>
        <v>11</v>
      </c>
      <c r="BA159" s="18">
        <v>18.333333333333332</v>
      </c>
      <c r="BB159" s="138">
        <f t="shared" si="58"/>
        <v>60.000000000000007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1</v>
      </c>
      <c r="BJ159" s="60"/>
      <c r="BK159" s="60"/>
      <c r="BL159" s="60"/>
      <c r="BM159" s="60"/>
      <c r="BN159" s="60"/>
      <c r="BO159" s="16">
        <f t="shared" si="76"/>
        <v>2</v>
      </c>
      <c r="BP159" s="18">
        <v>0.33333333333333331</v>
      </c>
      <c r="BQ159" s="138">
        <f t="shared" si="59"/>
        <v>600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15</v>
      </c>
      <c r="BY159" s="60"/>
      <c r="BZ159" s="60"/>
      <c r="CA159" s="60"/>
      <c r="CB159" s="60"/>
      <c r="CC159" s="60"/>
      <c r="CD159" s="16">
        <f t="shared" si="77"/>
        <v>250</v>
      </c>
      <c r="CE159" s="18">
        <v>135.33333333333334</v>
      </c>
      <c r="CF159" s="138">
        <f t="shared" si="60"/>
        <v>184.72906403940885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160</v>
      </c>
      <c r="CK159" s="53">
        <f t="shared" si="64"/>
        <v>186</v>
      </c>
      <c r="CL159" s="53">
        <f t="shared" si="65"/>
        <v>73</v>
      </c>
      <c r="CM159" s="53">
        <f t="shared" si="66"/>
        <v>75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1019</v>
      </c>
      <c r="CU159" s="142">
        <f t="shared" si="72"/>
        <v>117.53171856978084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0</v>
      </c>
      <c r="AF160" s="60"/>
      <c r="AG160" s="60"/>
      <c r="AH160" s="60"/>
      <c r="AI160" s="60"/>
      <c r="AJ160" s="60"/>
      <c r="AK160" s="12">
        <f t="shared" si="74"/>
        <v>6</v>
      </c>
      <c r="AL160" s="18">
        <v>74</v>
      </c>
      <c r="AM160" s="138">
        <f t="shared" si="57"/>
        <v>8.1081081081081088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7</v>
      </c>
      <c r="CU160" s="142">
        <f t="shared" si="72"/>
        <v>8.898305084745763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2</v>
      </c>
      <c r="Q161" s="60"/>
      <c r="R161" s="60"/>
      <c r="S161" s="60"/>
      <c r="T161" s="60"/>
      <c r="U161" s="60"/>
      <c r="V161" s="12">
        <f t="shared" si="73"/>
        <v>15</v>
      </c>
      <c r="W161" s="18">
        <v>25</v>
      </c>
      <c r="X161" s="138">
        <f t="shared" si="56"/>
        <v>60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6</v>
      </c>
      <c r="AF161" s="60"/>
      <c r="AG161" s="60"/>
      <c r="AH161" s="60"/>
      <c r="AI161" s="60"/>
      <c r="AJ161" s="60"/>
      <c r="AK161" s="12">
        <f t="shared" si="74"/>
        <v>30</v>
      </c>
      <c r="AL161" s="18">
        <v>88</v>
      </c>
      <c r="AM161" s="138">
        <f t="shared" si="57"/>
        <v>34.090909090909086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/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8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78</v>
      </c>
      <c r="CU161" s="142">
        <f t="shared" si="72"/>
        <v>66.477272727272734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2</v>
      </c>
      <c r="N162" s="60">
        <v>0</v>
      </c>
      <c r="O162" s="60">
        <v>2</v>
      </c>
      <c r="P162" s="60">
        <v>0</v>
      </c>
      <c r="Q162" s="60"/>
      <c r="R162" s="60"/>
      <c r="S162" s="60"/>
      <c r="T162" s="60"/>
      <c r="U162" s="60"/>
      <c r="V162" s="12">
        <f t="shared" si="73"/>
        <v>5</v>
      </c>
      <c r="W162" s="18">
        <v>14.333333333333334</v>
      </c>
      <c r="X162" s="138">
        <f t="shared" si="56"/>
        <v>34.883720930232556</v>
      </c>
      <c r="Y162" s="60">
        <v>12</v>
      </c>
      <c r="Z162" s="60">
        <v>5</v>
      </c>
      <c r="AA162" s="60">
        <v>4</v>
      </c>
      <c r="AB162" s="60">
        <v>0</v>
      </c>
      <c r="AC162" s="60">
        <v>2</v>
      </c>
      <c r="AD162" s="60">
        <v>0</v>
      </c>
      <c r="AE162" s="60">
        <v>0</v>
      </c>
      <c r="AF162" s="60"/>
      <c r="AG162" s="60"/>
      <c r="AH162" s="60"/>
      <c r="AI162" s="60"/>
      <c r="AJ162" s="60"/>
      <c r="AK162" s="12">
        <f t="shared" si="74"/>
        <v>23</v>
      </c>
      <c r="AL162" s="18">
        <v>20.666666666666668</v>
      </c>
      <c r="AM162" s="138">
        <f t="shared" si="57"/>
        <v>111.29032258064515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2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33</v>
      </c>
      <c r="CU162" s="142">
        <f t="shared" si="72"/>
        <v>90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1</v>
      </c>
      <c r="AD163" s="60">
        <v>3</v>
      </c>
      <c r="AE163" s="60">
        <v>0</v>
      </c>
      <c r="AF163" s="60"/>
      <c r="AG163" s="60"/>
      <c r="AH163" s="60"/>
      <c r="AI163" s="60"/>
      <c r="AJ163" s="60"/>
      <c r="AK163" s="12">
        <f t="shared" si="74"/>
        <v>6</v>
      </c>
      <c r="AL163" s="18">
        <v>22.333333333333332</v>
      </c>
      <c r="AM163" s="138">
        <f t="shared" si="57"/>
        <v>26.865671641791046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1</v>
      </c>
      <c r="CL163" s="53">
        <f t="shared" si="65"/>
        <v>3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10</v>
      </c>
      <c r="CU163" s="142">
        <f t="shared" si="72"/>
        <v>28.84615384615385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/>
      <c r="R164" s="60"/>
      <c r="S164" s="60"/>
      <c r="T164" s="60"/>
      <c r="U164" s="60"/>
      <c r="V164" s="12">
        <f t="shared" si="73"/>
        <v>12</v>
      </c>
      <c r="W164" s="18">
        <v>14.333333333333334</v>
      </c>
      <c r="X164" s="138">
        <f t="shared" si="56"/>
        <v>83.720930232558132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3</v>
      </c>
      <c r="AF164" s="60"/>
      <c r="AG164" s="60"/>
      <c r="AH164" s="60"/>
      <c r="AI164" s="60"/>
      <c r="AJ164" s="60"/>
      <c r="AK164" s="12">
        <f t="shared" si="74"/>
        <v>59</v>
      </c>
      <c r="AL164" s="18">
        <v>57</v>
      </c>
      <c r="AM164" s="138">
        <f t="shared" si="57"/>
        <v>103.50877192982458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3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71</v>
      </c>
      <c r="CU164" s="142">
        <f t="shared" si="72"/>
        <v>98.156682027649779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9</v>
      </c>
      <c r="P165" s="60">
        <v>0</v>
      </c>
      <c r="Q165" s="60"/>
      <c r="R165" s="60"/>
      <c r="S165" s="60"/>
      <c r="T165" s="60"/>
      <c r="U165" s="60"/>
      <c r="V165" s="12">
        <f t="shared" si="73"/>
        <v>37</v>
      </c>
      <c r="W165" s="18">
        <v>85</v>
      </c>
      <c r="X165" s="138">
        <f t="shared" si="56"/>
        <v>43.529411764705884</v>
      </c>
      <c r="Y165" s="60">
        <v>15</v>
      </c>
      <c r="Z165" s="60">
        <v>13</v>
      </c>
      <c r="AA165" s="60">
        <v>17</v>
      </c>
      <c r="AB165" s="60">
        <v>26</v>
      </c>
      <c r="AC165" s="60">
        <v>6</v>
      </c>
      <c r="AD165" s="60">
        <v>0</v>
      </c>
      <c r="AE165" s="60">
        <v>2</v>
      </c>
      <c r="AF165" s="60"/>
      <c r="AG165" s="60"/>
      <c r="AH165" s="60"/>
      <c r="AI165" s="60"/>
      <c r="AJ165" s="60"/>
      <c r="AK165" s="12">
        <f t="shared" si="74"/>
        <v>79</v>
      </c>
      <c r="AL165" s="18">
        <v>203.33333333333334</v>
      </c>
      <c r="AM165" s="138">
        <f t="shared" si="57"/>
        <v>38.852459016393439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/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36</v>
      </c>
      <c r="CK165" s="53">
        <f t="shared" si="64"/>
        <v>15</v>
      </c>
      <c r="CL165" s="53">
        <f t="shared" si="65"/>
        <v>9</v>
      </c>
      <c r="CM165" s="53">
        <f t="shared" si="66"/>
        <v>2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118</v>
      </c>
      <c r="CU165" s="142">
        <f t="shared" si="72"/>
        <v>39.775280898876389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1</v>
      </c>
      <c r="Q166" s="60"/>
      <c r="R166" s="60"/>
      <c r="S166" s="60"/>
      <c r="T166" s="60"/>
      <c r="U166" s="60"/>
      <c r="V166" s="12">
        <f t="shared" si="73"/>
        <v>6</v>
      </c>
      <c r="W166" s="18">
        <v>47</v>
      </c>
      <c r="X166" s="138">
        <f t="shared" si="56"/>
        <v>12.76595744680851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14</v>
      </c>
      <c r="AE166" s="60">
        <v>4</v>
      </c>
      <c r="AF166" s="60"/>
      <c r="AG166" s="60"/>
      <c r="AH166" s="60"/>
      <c r="AI166" s="60"/>
      <c r="AJ166" s="60"/>
      <c r="AK166" s="12">
        <f t="shared" si="74"/>
        <v>36</v>
      </c>
      <c r="AL166" s="18">
        <v>50</v>
      </c>
      <c r="AM166" s="138">
        <f t="shared" si="57"/>
        <v>72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16</v>
      </c>
      <c r="CM166" s="53">
        <f t="shared" si="66"/>
        <v>5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42</v>
      </c>
      <c r="CU166" s="142">
        <f t="shared" si="72"/>
        <v>42.424242424242422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5</v>
      </c>
      <c r="Q167" s="60"/>
      <c r="R167" s="60"/>
      <c r="S167" s="60"/>
      <c r="T167" s="60"/>
      <c r="U167" s="60"/>
      <c r="V167" s="12">
        <f t="shared" si="73"/>
        <v>5</v>
      </c>
      <c r="W167" s="18">
        <v>38</v>
      </c>
      <c r="X167" s="138">
        <f t="shared" si="56"/>
        <v>13.157894736842104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2</v>
      </c>
      <c r="AE167" s="60">
        <v>0</v>
      </c>
      <c r="AF167" s="60"/>
      <c r="AG167" s="60"/>
      <c r="AH167" s="60"/>
      <c r="AI167" s="60"/>
      <c r="AJ167" s="60"/>
      <c r="AK167" s="12">
        <f t="shared" si="74"/>
        <v>41</v>
      </c>
      <c r="AL167" s="18">
        <v>93.666666666666671</v>
      </c>
      <c r="AM167" s="138">
        <f t="shared" si="57"/>
        <v>43.772241992882563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1</v>
      </c>
      <c r="BY167" s="60"/>
      <c r="BZ167" s="60"/>
      <c r="CA167" s="60"/>
      <c r="CB167" s="60"/>
      <c r="CC167" s="60"/>
      <c r="CD167" s="16">
        <f t="shared" si="77"/>
        <v>1</v>
      </c>
      <c r="CE167" s="18">
        <v>7.666666666666667</v>
      </c>
      <c r="CF167" s="138">
        <f t="shared" si="60"/>
        <v>13.043478260869565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2</v>
      </c>
      <c r="CM167" s="53">
        <f t="shared" si="66"/>
        <v>6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47</v>
      </c>
      <c r="CU167" s="142">
        <f t="shared" si="72"/>
        <v>32.867132867132867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2</v>
      </c>
      <c r="Q168" s="60"/>
      <c r="R168" s="60"/>
      <c r="S168" s="60"/>
      <c r="T168" s="60"/>
      <c r="U168" s="60"/>
      <c r="V168" s="12">
        <f t="shared" si="73"/>
        <v>24</v>
      </c>
      <c r="W168" s="18">
        <v>42.333333333333336</v>
      </c>
      <c r="X168" s="138">
        <f t="shared" si="56"/>
        <v>56.69291338582677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7</v>
      </c>
      <c r="AF168" s="60"/>
      <c r="AG168" s="60"/>
      <c r="AH168" s="60"/>
      <c r="AI168" s="60"/>
      <c r="AJ168" s="60"/>
      <c r="AK168" s="12">
        <f t="shared" si="74"/>
        <v>72</v>
      </c>
      <c r="AL168" s="18">
        <v>56</v>
      </c>
      <c r="AM168" s="138">
        <f t="shared" si="57"/>
        <v>128.57142857142858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1</v>
      </c>
      <c r="AU168" s="60"/>
      <c r="AV168" s="60"/>
      <c r="AW168" s="60"/>
      <c r="AX168" s="60"/>
      <c r="AY168" s="60"/>
      <c r="AZ168" s="12">
        <f t="shared" si="75"/>
        <v>1</v>
      </c>
      <c r="BA168" s="18">
        <v>6.666666666666667</v>
      </c>
      <c r="BB168" s="138">
        <f t="shared" si="58"/>
        <v>15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10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98</v>
      </c>
      <c r="CU168" s="142">
        <f t="shared" si="72"/>
        <v>93.333333333333329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11</v>
      </c>
      <c r="P169" s="60">
        <v>0</v>
      </c>
      <c r="Q169" s="60"/>
      <c r="R169" s="60"/>
      <c r="S169" s="60"/>
      <c r="T169" s="60"/>
      <c r="U169" s="60"/>
      <c r="V169" s="12">
        <f t="shared" si="73"/>
        <v>48</v>
      </c>
      <c r="W169" s="18">
        <v>133</v>
      </c>
      <c r="X169" s="138">
        <f t="shared" si="56"/>
        <v>36.090225563909769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/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1</v>
      </c>
      <c r="AT169" s="60">
        <v>0</v>
      </c>
      <c r="AU169" s="60"/>
      <c r="AV169" s="60"/>
      <c r="AW169" s="60"/>
      <c r="AX169" s="60"/>
      <c r="AY169" s="60"/>
      <c r="AZ169" s="12">
        <f t="shared" si="75"/>
        <v>1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12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50</v>
      </c>
      <c r="CU169" s="142">
        <f t="shared" si="72"/>
        <v>36.764705882352942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7</v>
      </c>
      <c r="P170" s="60">
        <v>0</v>
      </c>
      <c r="Q170" s="60"/>
      <c r="R170" s="60"/>
      <c r="S170" s="60"/>
      <c r="T170" s="60"/>
      <c r="U170" s="60"/>
      <c r="V170" s="12">
        <f t="shared" si="73"/>
        <v>17</v>
      </c>
      <c r="W170" s="18">
        <v>50</v>
      </c>
      <c r="X170" s="138">
        <f t="shared" si="56"/>
        <v>34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4</v>
      </c>
      <c r="AE170" s="60">
        <v>0</v>
      </c>
      <c r="AF170" s="60"/>
      <c r="AG170" s="60"/>
      <c r="AH170" s="60"/>
      <c r="AI170" s="60"/>
      <c r="AJ170" s="60"/>
      <c r="AK170" s="12">
        <f t="shared" si="74"/>
        <v>20</v>
      </c>
      <c r="AL170" s="18">
        <v>15.333333333333334</v>
      </c>
      <c r="AM170" s="138">
        <f t="shared" si="57"/>
        <v>130.43478260869566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/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/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11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40</v>
      </c>
      <c r="CU170" s="142">
        <f t="shared" si="72"/>
        <v>59.11330049261084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0</v>
      </c>
      <c r="Q171" s="60"/>
      <c r="R171" s="60"/>
      <c r="S171" s="60"/>
      <c r="T171" s="60"/>
      <c r="U171" s="60"/>
      <c r="V171" s="12">
        <f t="shared" si="73"/>
        <v>13</v>
      </c>
      <c r="W171" s="18">
        <v>86.333333333333329</v>
      </c>
      <c r="X171" s="138">
        <f t="shared" si="56"/>
        <v>15.057915057915059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/>
      <c r="AG171" s="60"/>
      <c r="AH171" s="60"/>
      <c r="AI171" s="60"/>
      <c r="AJ171" s="60"/>
      <c r="AK171" s="12">
        <f t="shared" si="74"/>
        <v>49</v>
      </c>
      <c r="AL171" s="18">
        <v>218</v>
      </c>
      <c r="AM171" s="138">
        <f t="shared" si="57"/>
        <v>22.477064220183486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7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62</v>
      </c>
      <c r="CU171" s="142">
        <f t="shared" si="72"/>
        <v>19.745222929936311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3</v>
      </c>
      <c r="AE172" s="60">
        <v>0</v>
      </c>
      <c r="AF172" s="60"/>
      <c r="AG172" s="60"/>
      <c r="AH172" s="60"/>
      <c r="AI172" s="60"/>
      <c r="AJ172" s="60"/>
      <c r="AK172" s="12">
        <f t="shared" si="74"/>
        <v>7</v>
      </c>
      <c r="AL172" s="18">
        <v>22.333333333333332</v>
      </c>
      <c r="AM172" s="138">
        <f t="shared" si="57"/>
        <v>31.343283582089555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3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7</v>
      </c>
      <c r="CU172" s="142">
        <f t="shared" si="72"/>
        <v>13.725490196078432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1</v>
      </c>
      <c r="P173" s="60">
        <v>0</v>
      </c>
      <c r="Q173" s="60"/>
      <c r="R173" s="60"/>
      <c r="S173" s="60"/>
      <c r="T173" s="60"/>
      <c r="U173" s="60"/>
      <c r="V173" s="12">
        <f t="shared" si="73"/>
        <v>5</v>
      </c>
      <c r="W173" s="18">
        <v>27.666666666666668</v>
      </c>
      <c r="X173" s="138">
        <f t="shared" si="56"/>
        <v>18.072289156626507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24</v>
      </c>
      <c r="AE173" s="60">
        <v>0</v>
      </c>
      <c r="AF173" s="60"/>
      <c r="AG173" s="60"/>
      <c r="AH173" s="60"/>
      <c r="AI173" s="60"/>
      <c r="AJ173" s="60"/>
      <c r="AK173" s="12">
        <f t="shared" si="74"/>
        <v>54</v>
      </c>
      <c r="AL173" s="18">
        <v>55.333333333333336</v>
      </c>
      <c r="AM173" s="138">
        <f t="shared" si="57"/>
        <v>97.590361445783131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25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60</v>
      </c>
      <c r="CU173" s="142">
        <f t="shared" si="72"/>
        <v>69.230769230769241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0</v>
      </c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0</v>
      </c>
      <c r="Q175" s="60"/>
      <c r="R175" s="60"/>
      <c r="S175" s="60"/>
      <c r="T175" s="60"/>
      <c r="U175" s="60"/>
      <c r="V175" s="12">
        <f t="shared" si="73"/>
        <v>13</v>
      </c>
      <c r="W175" s="18">
        <v>79.333333333333329</v>
      </c>
      <c r="X175" s="138">
        <f t="shared" si="56"/>
        <v>16.386554621848738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13</v>
      </c>
      <c r="AE175" s="60">
        <v>0</v>
      </c>
      <c r="AF175" s="60"/>
      <c r="AG175" s="60"/>
      <c r="AH175" s="60"/>
      <c r="AI175" s="60"/>
      <c r="AJ175" s="60"/>
      <c r="AK175" s="12">
        <f t="shared" si="74"/>
        <v>21</v>
      </c>
      <c r="AL175" s="18">
        <v>72.666666666666671</v>
      </c>
      <c r="AM175" s="138">
        <f t="shared" si="57"/>
        <v>28.899082568807337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14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34</v>
      </c>
      <c r="CU175" s="142">
        <f t="shared" si="72"/>
        <v>20.564516129032256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19</v>
      </c>
      <c r="AE177" s="60">
        <v>0</v>
      </c>
      <c r="AF177" s="60"/>
      <c r="AG177" s="60"/>
      <c r="AH177" s="60"/>
      <c r="AI177" s="60"/>
      <c r="AJ177" s="60"/>
      <c r="AK177" s="12">
        <f t="shared" si="74"/>
        <v>20</v>
      </c>
      <c r="AL177" s="18">
        <v>17</v>
      </c>
      <c r="AM177" s="138">
        <f t="shared" si="57"/>
        <v>117.64705882352942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/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5</v>
      </c>
      <c r="BX177" s="60">
        <v>0</v>
      </c>
      <c r="BY177" s="60"/>
      <c r="BZ177" s="60"/>
      <c r="CA177" s="60"/>
      <c r="CB177" s="60"/>
      <c r="CC177" s="60"/>
      <c r="CD177" s="16">
        <f t="shared" si="77"/>
        <v>5</v>
      </c>
      <c r="CE177" s="18">
        <v>0.33333333333333331</v>
      </c>
      <c r="CF177" s="138">
        <f t="shared" si="60"/>
        <v>1500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24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27</v>
      </c>
      <c r="CU177" s="142">
        <f t="shared" si="72"/>
        <v>132.78688524590166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4</v>
      </c>
      <c r="P178" s="60">
        <v>0</v>
      </c>
      <c r="Q178" s="60"/>
      <c r="R178" s="60"/>
      <c r="S178" s="60"/>
      <c r="T178" s="60"/>
      <c r="U178" s="60"/>
      <c r="V178" s="12">
        <f t="shared" si="73"/>
        <v>35</v>
      </c>
      <c r="W178" s="18">
        <v>78.333333333333329</v>
      </c>
      <c r="X178" s="138">
        <f t="shared" si="56"/>
        <v>44.680851063829792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2</v>
      </c>
      <c r="AE178" s="60">
        <v>0</v>
      </c>
      <c r="AF178" s="60"/>
      <c r="AG178" s="60"/>
      <c r="AH178" s="60"/>
      <c r="AI178" s="60"/>
      <c r="AJ178" s="60"/>
      <c r="AK178" s="12">
        <f t="shared" si="74"/>
        <v>76</v>
      </c>
      <c r="AL178" s="18">
        <v>212</v>
      </c>
      <c r="AM178" s="138">
        <f t="shared" si="57"/>
        <v>35.849056603773583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6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112</v>
      </c>
      <c r="CU178" s="142">
        <f t="shared" si="72"/>
        <v>36.521739130434788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2</v>
      </c>
      <c r="P179" s="60">
        <v>2</v>
      </c>
      <c r="Q179" s="60"/>
      <c r="R179" s="60"/>
      <c r="S179" s="60"/>
      <c r="T179" s="60"/>
      <c r="U179" s="60"/>
      <c r="V179" s="12">
        <f t="shared" si="73"/>
        <v>8</v>
      </c>
      <c r="W179" s="18">
        <v>7.333333333333333</v>
      </c>
      <c r="X179" s="138">
        <f t="shared" si="56"/>
        <v>109.09090909090911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1</v>
      </c>
      <c r="AE179" s="60">
        <v>4</v>
      </c>
      <c r="AF179" s="60"/>
      <c r="AG179" s="60"/>
      <c r="AH179" s="60"/>
      <c r="AI179" s="60"/>
      <c r="AJ179" s="60"/>
      <c r="AK179" s="12">
        <f t="shared" si="74"/>
        <v>46</v>
      </c>
      <c r="AL179" s="18">
        <v>8.6666666666666661</v>
      </c>
      <c r="AM179" s="138">
        <f t="shared" si="57"/>
        <v>530.76923076923083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3</v>
      </c>
      <c r="CM179" s="53">
        <f t="shared" si="66"/>
        <v>6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54</v>
      </c>
      <c r="CU179" s="142">
        <f t="shared" si="72"/>
        <v>330.61224489795921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3</v>
      </c>
      <c r="Q180" s="60"/>
      <c r="R180" s="60"/>
      <c r="S180" s="60"/>
      <c r="T180" s="60"/>
      <c r="U180" s="60"/>
      <c r="V180" s="12">
        <f t="shared" si="73"/>
        <v>74</v>
      </c>
      <c r="W180" s="18">
        <v>86</v>
      </c>
      <c r="X180" s="138">
        <f t="shared" si="56"/>
        <v>86.04651162790698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0</v>
      </c>
      <c r="AF180" s="60"/>
      <c r="AG180" s="60"/>
      <c r="AH180" s="60"/>
      <c r="AI180" s="60"/>
      <c r="AJ180" s="60"/>
      <c r="AK180" s="12">
        <f t="shared" si="74"/>
        <v>161</v>
      </c>
      <c r="AL180" s="18">
        <v>118.66666666666667</v>
      </c>
      <c r="AM180" s="138">
        <f t="shared" si="57"/>
        <v>135.67415730337078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/>
      <c r="BZ180" s="60"/>
      <c r="CA180" s="60"/>
      <c r="CB180" s="60"/>
      <c r="CC180" s="60"/>
      <c r="CD180" s="16">
        <f t="shared" si="77"/>
        <v>4</v>
      </c>
      <c r="CE180" s="18">
        <v>4</v>
      </c>
      <c r="CF180" s="138">
        <f t="shared" si="60"/>
        <v>100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3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239</v>
      </c>
      <c r="CU180" s="142">
        <f t="shared" si="72"/>
        <v>112.91338582677164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3</v>
      </c>
      <c r="P181" s="60">
        <v>5</v>
      </c>
      <c r="Q181" s="60"/>
      <c r="R181" s="60"/>
      <c r="S181" s="60"/>
      <c r="T181" s="60"/>
      <c r="U181" s="60"/>
      <c r="V181" s="12">
        <f t="shared" si="73"/>
        <v>8</v>
      </c>
      <c r="W181" s="18">
        <v>29.333333333333332</v>
      </c>
      <c r="X181" s="138">
        <f t="shared" si="56"/>
        <v>27.272727272727277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3</v>
      </c>
      <c r="CM181" s="53">
        <f t="shared" si="66"/>
        <v>5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18</v>
      </c>
      <c r="CU181" s="142">
        <f t="shared" si="72"/>
        <v>20.689655172413794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13</v>
      </c>
      <c r="Q182" s="60"/>
      <c r="R182" s="60"/>
      <c r="S182" s="60"/>
      <c r="T182" s="60"/>
      <c r="U182" s="60"/>
      <c r="V182" s="12">
        <f t="shared" si="73"/>
        <v>14</v>
      </c>
      <c r="W182" s="18">
        <v>7.666666666666667</v>
      </c>
      <c r="X182" s="138">
        <f t="shared" si="56"/>
        <v>182.60869565217391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2</v>
      </c>
      <c r="AE182" s="60">
        <v>0</v>
      </c>
      <c r="AF182" s="60"/>
      <c r="AG182" s="60"/>
      <c r="AH182" s="60"/>
      <c r="AI182" s="60"/>
      <c r="AJ182" s="60"/>
      <c r="AK182" s="12">
        <f t="shared" si="74"/>
        <v>12</v>
      </c>
      <c r="AL182" s="18">
        <v>39.666666666666664</v>
      </c>
      <c r="AM182" s="138">
        <f t="shared" si="57"/>
        <v>30.252100840336137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3</v>
      </c>
      <c r="CM182" s="53">
        <f t="shared" si="66"/>
        <v>13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27</v>
      </c>
      <c r="CU182" s="142">
        <f t="shared" si="72"/>
        <v>55.479452054794521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/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1</v>
      </c>
      <c r="AE183" s="60">
        <v>0</v>
      </c>
      <c r="AF183" s="60"/>
      <c r="AG183" s="60"/>
      <c r="AH183" s="60"/>
      <c r="AI183" s="60"/>
      <c r="AJ183" s="60"/>
      <c r="AK183" s="12">
        <f t="shared" si="74"/>
        <v>16</v>
      </c>
      <c r="AL183" s="18">
        <v>13.666666666666666</v>
      </c>
      <c r="AM183" s="138">
        <f t="shared" si="57"/>
        <v>117.07317073170734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1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18</v>
      </c>
      <c r="CU183" s="142">
        <f t="shared" si="72"/>
        <v>63.529411764705891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/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/>
      <c r="AG184" s="60"/>
      <c r="AH184" s="60"/>
      <c r="AI184" s="60"/>
      <c r="AJ184" s="60"/>
      <c r="AK184" s="12">
        <f t="shared" si="74"/>
        <v>85</v>
      </c>
      <c r="AL184" s="18">
        <v>24</v>
      </c>
      <c r="AM184" s="138">
        <f t="shared" si="57"/>
        <v>354.16666666666663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109</v>
      </c>
      <c r="CU184" s="142">
        <f t="shared" si="72"/>
        <v>196.98795180722891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/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/>
      <c r="AG185" s="60"/>
      <c r="AH185" s="60"/>
      <c r="AI185" s="60"/>
      <c r="AJ185" s="60"/>
      <c r="AK185" s="12">
        <f t="shared" si="74"/>
        <v>15</v>
      </c>
      <c r="AL185" s="18">
        <v>24.666666666666668</v>
      </c>
      <c r="AM185" s="138">
        <f t="shared" si="57"/>
        <v>60.810810810810814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28</v>
      </c>
      <c r="CU185" s="142">
        <f t="shared" si="72"/>
        <v>75.675675675675677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/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/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/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/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/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6</v>
      </c>
      <c r="P190" s="60">
        <v>0</v>
      </c>
      <c r="Q190" s="60"/>
      <c r="R190" s="60"/>
      <c r="S190" s="60"/>
      <c r="T190" s="60"/>
      <c r="U190" s="60"/>
      <c r="V190" s="12">
        <f t="shared" si="73"/>
        <v>13</v>
      </c>
      <c r="W190" s="18">
        <v>6.666666666666667</v>
      </c>
      <c r="X190" s="138">
        <f t="shared" si="56"/>
        <v>195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6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29</v>
      </c>
      <c r="CU190" s="142">
        <f t="shared" si="72"/>
        <v>127.94117647058823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11</v>
      </c>
      <c r="O191" s="60">
        <v>3</v>
      </c>
      <c r="P191" s="60">
        <v>0</v>
      </c>
      <c r="Q191" s="60"/>
      <c r="R191" s="60"/>
      <c r="S191" s="60"/>
      <c r="T191" s="60"/>
      <c r="U191" s="60"/>
      <c r="V191" s="12">
        <f t="shared" si="73"/>
        <v>65</v>
      </c>
      <c r="W191" s="18">
        <v>71.333333333333329</v>
      </c>
      <c r="X191" s="138">
        <f t="shared" si="56"/>
        <v>91.121495327102807</v>
      </c>
      <c r="Y191" s="60">
        <v>2</v>
      </c>
      <c r="Z191" s="60">
        <v>1</v>
      </c>
      <c r="AA191" s="60">
        <v>3</v>
      </c>
      <c r="AB191" s="60">
        <v>4</v>
      </c>
      <c r="AC191" s="60">
        <v>1</v>
      </c>
      <c r="AD191" s="60">
        <v>37</v>
      </c>
      <c r="AE191" s="60">
        <v>0</v>
      </c>
      <c r="AF191" s="60"/>
      <c r="AG191" s="60"/>
      <c r="AH191" s="60"/>
      <c r="AI191" s="60"/>
      <c r="AJ191" s="60"/>
      <c r="AK191" s="12">
        <f t="shared" si="74"/>
        <v>48</v>
      </c>
      <c r="AL191" s="18">
        <v>158.66666666666666</v>
      </c>
      <c r="AM191" s="138">
        <f t="shared" si="57"/>
        <v>30.252100840336137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1</v>
      </c>
      <c r="BW191" s="60">
        <v>7</v>
      </c>
      <c r="BX191" s="60">
        <v>0</v>
      </c>
      <c r="BY191" s="60"/>
      <c r="BZ191" s="60"/>
      <c r="CA191" s="60"/>
      <c r="CB191" s="60"/>
      <c r="CC191" s="60"/>
      <c r="CD191" s="16">
        <f t="shared" si="77"/>
        <v>8</v>
      </c>
      <c r="CE191" s="18">
        <v>3</v>
      </c>
      <c r="CF191" s="138">
        <f t="shared" si="60"/>
        <v>266.66666666666663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13</v>
      </c>
      <c r="CL191" s="53">
        <f t="shared" si="65"/>
        <v>47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122</v>
      </c>
      <c r="CU191" s="142">
        <f t="shared" si="72"/>
        <v>51.841359773371096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2</v>
      </c>
      <c r="O192" s="60">
        <v>8</v>
      </c>
      <c r="P192" s="60">
        <v>1</v>
      </c>
      <c r="Q192" s="60"/>
      <c r="R192" s="60"/>
      <c r="S192" s="60"/>
      <c r="T192" s="60"/>
      <c r="U192" s="60"/>
      <c r="V192" s="12">
        <f t="shared" si="73"/>
        <v>30</v>
      </c>
      <c r="W192" s="18">
        <v>0.66666666666666663</v>
      </c>
      <c r="X192" s="138">
        <f t="shared" si="56"/>
        <v>4500</v>
      </c>
      <c r="Y192" s="60">
        <v>0</v>
      </c>
      <c r="Z192" s="60">
        <v>2</v>
      </c>
      <c r="AA192" s="60">
        <v>2</v>
      </c>
      <c r="AB192" s="60">
        <v>1</v>
      </c>
      <c r="AC192" s="60">
        <v>3</v>
      </c>
      <c r="AD192" s="60">
        <v>22</v>
      </c>
      <c r="AE192" s="60">
        <v>3</v>
      </c>
      <c r="AF192" s="60"/>
      <c r="AG192" s="60"/>
      <c r="AH192" s="60"/>
      <c r="AI192" s="60"/>
      <c r="AJ192" s="60"/>
      <c r="AK192" s="12">
        <f t="shared" si="74"/>
        <v>33</v>
      </c>
      <c r="AL192" s="18">
        <v>39.666666666666664</v>
      </c>
      <c r="AM192" s="138">
        <f t="shared" si="57"/>
        <v>83.193277310924373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1</v>
      </c>
      <c r="BX192" s="60">
        <v>0</v>
      </c>
      <c r="BY192" s="60"/>
      <c r="BZ192" s="60"/>
      <c r="CA192" s="60"/>
      <c r="CB192" s="60"/>
      <c r="CC192" s="60"/>
      <c r="CD192" s="16">
        <f t="shared" si="77"/>
        <v>14</v>
      </c>
      <c r="CE192" s="18">
        <v>0.33333333333333331</v>
      </c>
      <c r="CF192" s="138">
        <f t="shared" si="60"/>
        <v>4200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7</v>
      </c>
      <c r="CL192" s="53">
        <f t="shared" si="65"/>
        <v>31</v>
      </c>
      <c r="CM192" s="53">
        <f t="shared" si="66"/>
        <v>4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77</v>
      </c>
      <c r="CU192" s="142">
        <f t="shared" si="72"/>
        <v>187.80487804878047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2</v>
      </c>
      <c r="AF193" s="60"/>
      <c r="AG193" s="60"/>
      <c r="AH193" s="60"/>
      <c r="AI193" s="60"/>
      <c r="AJ193" s="60"/>
      <c r="AK193" s="12">
        <f t="shared" si="74"/>
        <v>3</v>
      </c>
      <c r="AL193" s="18">
        <v>33.333333333333336</v>
      </c>
      <c r="AM193" s="138">
        <f t="shared" si="57"/>
        <v>9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/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2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7</v>
      </c>
      <c r="CU193" s="142">
        <f t="shared" si="72"/>
        <v>20.192307692307693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1</v>
      </c>
      <c r="P194" s="60">
        <v>2</v>
      </c>
      <c r="Q194" s="60"/>
      <c r="R194" s="60"/>
      <c r="S194" s="60"/>
      <c r="T194" s="60"/>
      <c r="U194" s="60"/>
      <c r="V194" s="12">
        <f t="shared" si="73"/>
        <v>9</v>
      </c>
      <c r="W194" s="18">
        <v>44.333333333333336</v>
      </c>
      <c r="X194" s="138">
        <f t="shared" si="56"/>
        <v>20.300751879699249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55</v>
      </c>
      <c r="AE194" s="60">
        <v>31</v>
      </c>
      <c r="AF194" s="60"/>
      <c r="AG194" s="60"/>
      <c r="AH194" s="60"/>
      <c r="AI194" s="60"/>
      <c r="AJ194" s="60"/>
      <c r="AK194" s="12">
        <f t="shared" si="74"/>
        <v>285</v>
      </c>
      <c r="AL194" s="18">
        <v>256.66666666666669</v>
      </c>
      <c r="AM194" s="138">
        <f t="shared" si="57"/>
        <v>111.03896103896102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0</v>
      </c>
      <c r="BY194" s="60"/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56</v>
      </c>
      <c r="CM194" s="53">
        <f t="shared" si="66"/>
        <v>33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303</v>
      </c>
      <c r="CU194" s="142">
        <f t="shared" si="72"/>
        <v>98.590021691973973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/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0</v>
      </c>
      <c r="AF196" s="60"/>
      <c r="AG196" s="60"/>
      <c r="AH196" s="60"/>
      <c r="AI196" s="60"/>
      <c r="AJ196" s="60"/>
      <c r="AK196" s="12">
        <f t="shared" si="74"/>
        <v>6</v>
      </c>
      <c r="AL196" s="18">
        <v>25.333333333333332</v>
      </c>
      <c r="AM196" s="138">
        <f t="shared" si="57"/>
        <v>23.684210526315791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/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8</v>
      </c>
      <c r="CU196" s="142">
        <f t="shared" si="72"/>
        <v>17.777777777777779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/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/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/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/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/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20</v>
      </c>
      <c r="P199" s="60">
        <v>0</v>
      </c>
      <c r="Q199" s="60"/>
      <c r="R199" s="60"/>
      <c r="S199" s="60"/>
      <c r="T199" s="60"/>
      <c r="U199" s="60"/>
      <c r="V199" s="12">
        <f t="shared" si="73"/>
        <v>27</v>
      </c>
      <c r="W199" s="18">
        <v>12.666666666666666</v>
      </c>
      <c r="X199" s="138">
        <f t="shared" ref="X199:X262" si="81">IFERROR(V199/W199,0)*100</f>
        <v>213.15789473684214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/>
      <c r="AG199" s="60"/>
      <c r="AH199" s="60"/>
      <c r="AI199" s="60"/>
      <c r="AJ199" s="60"/>
      <c r="AK199" s="12">
        <f t="shared" si="74"/>
        <v>49</v>
      </c>
      <c r="AL199" s="18">
        <v>16.666666666666668</v>
      </c>
      <c r="AM199" s="138">
        <f t="shared" ref="AM199:AM262" si="82">IFERROR(AK199/AL199,0)*100</f>
        <v>294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40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79</v>
      </c>
      <c r="CU199" s="142">
        <f t="shared" ref="CU199:CU262" si="97">IFERROR(CT199/CS199,0) * 100</f>
        <v>249.4736842105263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0</v>
      </c>
      <c r="P200" s="60">
        <v>0</v>
      </c>
      <c r="Q200" s="60"/>
      <c r="R200" s="60"/>
      <c r="S200" s="60"/>
      <c r="T200" s="60"/>
      <c r="U200" s="60"/>
      <c r="V200" s="12">
        <f t="shared" ref="V200:V263" si="98">SUM(J200:U200)</f>
        <v>5</v>
      </c>
      <c r="W200" s="18">
        <v>11.666666666666666</v>
      </c>
      <c r="X200" s="138">
        <f t="shared" si="81"/>
        <v>42.857142857142861</v>
      </c>
      <c r="Y200" s="60">
        <v>12</v>
      </c>
      <c r="Z200" s="60">
        <v>1</v>
      </c>
      <c r="AA200" s="60">
        <v>12</v>
      </c>
      <c r="AB200" s="60">
        <v>8</v>
      </c>
      <c r="AC200" s="60">
        <v>1</v>
      </c>
      <c r="AD200" s="60">
        <v>2</v>
      </c>
      <c r="AE200" s="60">
        <v>0</v>
      </c>
      <c r="AF200" s="60"/>
      <c r="AG200" s="60"/>
      <c r="AH200" s="60"/>
      <c r="AI200" s="60"/>
      <c r="AJ200" s="60"/>
      <c r="AK200" s="12">
        <f t="shared" ref="AK200:AK263" si="99">SUM(Y200:AJ200)</f>
        <v>36</v>
      </c>
      <c r="AL200" s="18">
        <v>34</v>
      </c>
      <c r="AM200" s="138">
        <f t="shared" si="82"/>
        <v>105.88235294117648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0</v>
      </c>
      <c r="BX200" s="60">
        <v>0</v>
      </c>
      <c r="BY200" s="60"/>
      <c r="BZ200" s="60"/>
      <c r="CA200" s="60"/>
      <c r="CB200" s="60"/>
      <c r="CC200" s="60"/>
      <c r="CD200" s="16">
        <f t="shared" ref="CD200:CD263" si="102">SUM(BR200:CC200)</f>
        <v>37</v>
      </c>
      <c r="CE200" s="18">
        <v>1.6666666666666667</v>
      </c>
      <c r="CF200" s="138">
        <f t="shared" si="85"/>
        <v>2220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3</v>
      </c>
      <c r="CL200" s="53">
        <f t="shared" si="90"/>
        <v>2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78</v>
      </c>
      <c r="CU200" s="142">
        <f t="shared" si="97"/>
        <v>162.50000000000003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30</v>
      </c>
      <c r="P201" s="60">
        <v>14</v>
      </c>
      <c r="Q201" s="60"/>
      <c r="R201" s="60"/>
      <c r="S201" s="60"/>
      <c r="T201" s="60"/>
      <c r="U201" s="60"/>
      <c r="V201" s="12">
        <f t="shared" si="98"/>
        <v>61</v>
      </c>
      <c r="W201" s="18">
        <v>196.66666666666666</v>
      </c>
      <c r="X201" s="138">
        <f t="shared" si="81"/>
        <v>31.016949152542374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4</v>
      </c>
      <c r="AE201" s="60">
        <v>3</v>
      </c>
      <c r="AF201" s="60"/>
      <c r="AG201" s="60"/>
      <c r="AH201" s="60"/>
      <c r="AI201" s="60"/>
      <c r="AJ201" s="60"/>
      <c r="AK201" s="12">
        <f t="shared" si="99"/>
        <v>196</v>
      </c>
      <c r="AL201" s="18">
        <v>447.66666666666669</v>
      </c>
      <c r="AM201" s="138">
        <f t="shared" si="82"/>
        <v>43.782576321667904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/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1</v>
      </c>
      <c r="BX201" s="60">
        <v>1</v>
      </c>
      <c r="BY201" s="60"/>
      <c r="BZ201" s="60"/>
      <c r="CA201" s="60"/>
      <c r="CB201" s="60"/>
      <c r="CC201" s="60"/>
      <c r="CD201" s="16">
        <f t="shared" si="102"/>
        <v>2</v>
      </c>
      <c r="CE201" s="18">
        <v>44.666666666666664</v>
      </c>
      <c r="CF201" s="138">
        <f t="shared" si="85"/>
        <v>4.477611940298508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36</v>
      </c>
      <c r="CM201" s="53">
        <f t="shared" si="91"/>
        <v>18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262</v>
      </c>
      <c r="CU201" s="142">
        <f t="shared" si="97"/>
        <v>37.643678160919542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0</v>
      </c>
      <c r="Q202" s="60"/>
      <c r="R202" s="60"/>
      <c r="S202" s="60"/>
      <c r="T202" s="60"/>
      <c r="U202" s="60"/>
      <c r="V202" s="12">
        <f t="shared" si="98"/>
        <v>50</v>
      </c>
      <c r="W202" s="18">
        <v>48</v>
      </c>
      <c r="X202" s="138">
        <f t="shared" si="81"/>
        <v>104.16666666666667</v>
      </c>
      <c r="Y202" s="60">
        <v>8</v>
      </c>
      <c r="Z202" s="60">
        <v>15</v>
      </c>
      <c r="AA202" s="60">
        <v>18</v>
      </c>
      <c r="AB202" s="60">
        <v>16</v>
      </c>
      <c r="AC202" s="60">
        <v>9</v>
      </c>
      <c r="AD202" s="60">
        <v>8</v>
      </c>
      <c r="AE202" s="60">
        <v>0</v>
      </c>
      <c r="AF202" s="60"/>
      <c r="AG202" s="60"/>
      <c r="AH202" s="60"/>
      <c r="AI202" s="60"/>
      <c r="AJ202" s="60"/>
      <c r="AK202" s="12">
        <f t="shared" si="99"/>
        <v>74</v>
      </c>
      <c r="AL202" s="18">
        <v>225.33333333333334</v>
      </c>
      <c r="AM202" s="138">
        <f t="shared" si="82"/>
        <v>32.840236686390533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0</v>
      </c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19</v>
      </c>
      <c r="CK202" s="53">
        <f t="shared" si="89"/>
        <v>10</v>
      </c>
      <c r="CL202" s="53">
        <f t="shared" si="90"/>
        <v>11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125</v>
      </c>
      <c r="CU202" s="142">
        <f t="shared" si="97"/>
        <v>39.556962025316452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2</v>
      </c>
      <c r="P203" s="60">
        <v>0</v>
      </c>
      <c r="Q203" s="60"/>
      <c r="R203" s="60"/>
      <c r="S203" s="60"/>
      <c r="T203" s="60"/>
      <c r="U203" s="60"/>
      <c r="V203" s="12">
        <f t="shared" si="98"/>
        <v>11</v>
      </c>
      <c r="W203" s="18">
        <v>41.666666666666664</v>
      </c>
      <c r="X203" s="138">
        <f t="shared" si="81"/>
        <v>26.400000000000002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5</v>
      </c>
      <c r="AE203" s="60">
        <v>0</v>
      </c>
      <c r="AF203" s="60"/>
      <c r="AG203" s="60"/>
      <c r="AH203" s="60"/>
      <c r="AI203" s="60"/>
      <c r="AJ203" s="60"/>
      <c r="AK203" s="12">
        <f t="shared" si="99"/>
        <v>28</v>
      </c>
      <c r="AL203" s="18">
        <v>111.66666666666667</v>
      </c>
      <c r="AM203" s="138">
        <f t="shared" si="82"/>
        <v>25.07462686567164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2</v>
      </c>
      <c r="AT203" s="60">
        <v>0</v>
      </c>
      <c r="AU203" s="60"/>
      <c r="AV203" s="60"/>
      <c r="AW203" s="60"/>
      <c r="AX203" s="60"/>
      <c r="AY203" s="60"/>
      <c r="AZ203" s="12">
        <f t="shared" si="100"/>
        <v>2</v>
      </c>
      <c r="BA203" s="18">
        <v>1.6666666666666667</v>
      </c>
      <c r="BB203" s="138">
        <f t="shared" si="83"/>
        <v>120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/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11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44</v>
      </c>
      <c r="CU203" s="142">
        <f t="shared" si="97"/>
        <v>28.26552462526767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0</v>
      </c>
      <c r="P204" s="60">
        <v>0</v>
      </c>
      <c r="Q204" s="60"/>
      <c r="R204" s="60"/>
      <c r="S204" s="60"/>
      <c r="T204" s="60"/>
      <c r="U204" s="60"/>
      <c r="V204" s="12">
        <f t="shared" si="98"/>
        <v>17</v>
      </c>
      <c r="W204" s="18">
        <v>5.666666666666667</v>
      </c>
      <c r="X204" s="138">
        <f t="shared" si="81"/>
        <v>300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3</v>
      </c>
      <c r="AE204" s="60">
        <v>0</v>
      </c>
      <c r="AF204" s="60"/>
      <c r="AG204" s="60"/>
      <c r="AH204" s="60"/>
      <c r="AI204" s="60"/>
      <c r="AJ204" s="60"/>
      <c r="AK204" s="12">
        <f t="shared" si="99"/>
        <v>28</v>
      </c>
      <c r="AL204" s="18">
        <v>18.666666666666668</v>
      </c>
      <c r="AM204" s="138">
        <f t="shared" si="82"/>
        <v>150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3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45</v>
      </c>
      <c r="CU204" s="142">
        <f t="shared" si="97"/>
        <v>182.43243243243242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0</v>
      </c>
      <c r="P205" s="60">
        <v>0</v>
      </c>
      <c r="Q205" s="60"/>
      <c r="R205" s="60"/>
      <c r="S205" s="60"/>
      <c r="T205" s="60"/>
      <c r="U205" s="60"/>
      <c r="V205" s="12">
        <f t="shared" si="98"/>
        <v>14</v>
      </c>
      <c r="W205" s="18">
        <v>20.333333333333332</v>
      </c>
      <c r="X205" s="138">
        <f t="shared" si="81"/>
        <v>68.852459016393439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3</v>
      </c>
      <c r="AE205" s="60">
        <v>0</v>
      </c>
      <c r="AF205" s="60"/>
      <c r="AG205" s="60"/>
      <c r="AH205" s="60"/>
      <c r="AI205" s="60"/>
      <c r="AJ205" s="60"/>
      <c r="AK205" s="12">
        <f t="shared" si="99"/>
        <v>19</v>
      </c>
      <c r="AL205" s="18">
        <v>89.666666666666671</v>
      </c>
      <c r="AM205" s="138">
        <f t="shared" si="82"/>
        <v>21.189591078066915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3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33</v>
      </c>
      <c r="CU205" s="142">
        <f t="shared" si="97"/>
        <v>27.576601671309191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0</v>
      </c>
      <c r="P206" s="60">
        <v>0</v>
      </c>
      <c r="Q206" s="60"/>
      <c r="R206" s="60"/>
      <c r="S206" s="60"/>
      <c r="T206" s="60"/>
      <c r="U206" s="60"/>
      <c r="V206" s="12">
        <f t="shared" si="98"/>
        <v>10</v>
      </c>
      <c r="W206" s="18">
        <v>9.3333333333333339</v>
      </c>
      <c r="X206" s="138">
        <f t="shared" si="81"/>
        <v>107.14285714285714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6</v>
      </c>
      <c r="AE206" s="60">
        <v>0</v>
      </c>
      <c r="AF206" s="60"/>
      <c r="AG206" s="60"/>
      <c r="AH206" s="60"/>
      <c r="AI206" s="60"/>
      <c r="AJ206" s="60"/>
      <c r="AK206" s="12">
        <f t="shared" si="99"/>
        <v>25</v>
      </c>
      <c r="AL206" s="18">
        <v>85.333333333333329</v>
      </c>
      <c r="AM206" s="138">
        <f t="shared" si="82"/>
        <v>29.296875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6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35</v>
      </c>
      <c r="CU206" s="142">
        <f t="shared" si="97"/>
        <v>36.458333333333336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8</v>
      </c>
      <c r="N207" s="60">
        <v>9</v>
      </c>
      <c r="O207" s="60">
        <v>15</v>
      </c>
      <c r="P207" s="60">
        <v>0</v>
      </c>
      <c r="Q207" s="60"/>
      <c r="R207" s="60"/>
      <c r="S207" s="60"/>
      <c r="T207" s="60"/>
      <c r="U207" s="60"/>
      <c r="V207" s="12">
        <f t="shared" si="98"/>
        <v>54</v>
      </c>
      <c r="W207" s="18">
        <v>66.333333333333329</v>
      </c>
      <c r="X207" s="138">
        <f t="shared" si="81"/>
        <v>81.4070351758794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8</v>
      </c>
      <c r="CK207" s="53">
        <f t="shared" si="89"/>
        <v>9</v>
      </c>
      <c r="CL207" s="53">
        <f t="shared" si="90"/>
        <v>15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56</v>
      </c>
      <c r="CU207" s="142">
        <f t="shared" si="97"/>
        <v>47.863247863247871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0</v>
      </c>
      <c r="Q208" s="60"/>
      <c r="R208" s="60"/>
      <c r="S208" s="60"/>
      <c r="T208" s="60"/>
      <c r="U208" s="60"/>
      <c r="V208" s="12">
        <f t="shared" si="98"/>
        <v>18</v>
      </c>
      <c r="W208" s="18">
        <v>77</v>
      </c>
      <c r="X208" s="138">
        <f t="shared" si="81"/>
        <v>23.376623376623375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0</v>
      </c>
      <c r="AF208" s="60"/>
      <c r="AG208" s="60"/>
      <c r="AH208" s="60"/>
      <c r="AI208" s="60"/>
      <c r="AJ208" s="60"/>
      <c r="AK208" s="12">
        <f t="shared" si="99"/>
        <v>57</v>
      </c>
      <c r="AL208" s="18">
        <v>84</v>
      </c>
      <c r="AM208" s="138">
        <f t="shared" si="82"/>
        <v>67.857142857142861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78</v>
      </c>
      <c r="CU208" s="142">
        <f t="shared" si="97"/>
        <v>46.8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0</v>
      </c>
      <c r="O209" s="60">
        <v>4</v>
      </c>
      <c r="P209" s="60">
        <v>0</v>
      </c>
      <c r="Q209" s="60"/>
      <c r="R209" s="60"/>
      <c r="S209" s="60"/>
      <c r="T209" s="60"/>
      <c r="U209" s="60"/>
      <c r="V209" s="12">
        <f t="shared" si="98"/>
        <v>15</v>
      </c>
      <c r="W209" s="18">
        <v>19.666666666666668</v>
      </c>
      <c r="X209" s="138">
        <f t="shared" si="81"/>
        <v>76.271186440677965</v>
      </c>
      <c r="Y209" s="60">
        <v>4</v>
      </c>
      <c r="Z209" s="60">
        <v>10</v>
      </c>
      <c r="AA209" s="60">
        <v>12</v>
      </c>
      <c r="AB209" s="60">
        <v>4</v>
      </c>
      <c r="AC209" s="60">
        <v>2</v>
      </c>
      <c r="AD209" s="60">
        <v>1</v>
      </c>
      <c r="AE209" s="60">
        <v>0</v>
      </c>
      <c r="AF209" s="60"/>
      <c r="AG209" s="60"/>
      <c r="AH209" s="60"/>
      <c r="AI209" s="60"/>
      <c r="AJ209" s="60"/>
      <c r="AK209" s="12">
        <f t="shared" si="99"/>
        <v>33</v>
      </c>
      <c r="AL209" s="18">
        <v>63</v>
      </c>
      <c r="AM209" s="138">
        <f t="shared" si="82"/>
        <v>52.380952380952387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2</v>
      </c>
      <c r="CL209" s="53">
        <f t="shared" si="90"/>
        <v>5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49</v>
      </c>
      <c r="CU209" s="142">
        <f t="shared" si="97"/>
        <v>56.53846153846154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>
        <v>1</v>
      </c>
      <c r="AE210" s="60">
        <v>0</v>
      </c>
      <c r="AF210" s="60"/>
      <c r="AG210" s="60"/>
      <c r="AH210" s="60"/>
      <c r="AI210" s="60"/>
      <c r="AJ210" s="60"/>
      <c r="AK210" s="12">
        <f t="shared" si="99"/>
        <v>7</v>
      </c>
      <c r="AL210" s="18">
        <v>64.666666666666671</v>
      </c>
      <c r="AM210" s="138">
        <f t="shared" si="82"/>
        <v>10.824742268041236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10</v>
      </c>
      <c r="CU210" s="142">
        <f t="shared" si="97"/>
        <v>11.111111111111109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1</v>
      </c>
      <c r="P211" s="60">
        <v>0</v>
      </c>
      <c r="Q211" s="60"/>
      <c r="R211" s="60"/>
      <c r="S211" s="60"/>
      <c r="T211" s="60"/>
      <c r="U211" s="60"/>
      <c r="V211" s="12">
        <f t="shared" si="98"/>
        <v>6</v>
      </c>
      <c r="W211" s="18">
        <v>15.666666666666666</v>
      </c>
      <c r="X211" s="138">
        <f t="shared" si="81"/>
        <v>38.297872340425535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0</v>
      </c>
      <c r="AE211" s="60">
        <v>0</v>
      </c>
      <c r="AF211" s="60"/>
      <c r="AG211" s="60"/>
      <c r="AH211" s="60"/>
      <c r="AI211" s="60"/>
      <c r="AJ211" s="60"/>
      <c r="AK211" s="12">
        <f t="shared" si="99"/>
        <v>6</v>
      </c>
      <c r="AL211" s="18">
        <v>18.333333333333332</v>
      </c>
      <c r="AM211" s="138">
        <f t="shared" si="82"/>
        <v>32.727272727272727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1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12</v>
      </c>
      <c r="CU211" s="142">
        <f t="shared" si="97"/>
        <v>31.03448275862069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6</v>
      </c>
      <c r="Q212" s="60"/>
      <c r="R212" s="60"/>
      <c r="S212" s="60"/>
      <c r="T212" s="60"/>
      <c r="U212" s="60"/>
      <c r="V212" s="12">
        <f t="shared" si="98"/>
        <v>90</v>
      </c>
      <c r="W212" s="18">
        <v>234</v>
      </c>
      <c r="X212" s="138">
        <f t="shared" si="81"/>
        <v>38.461538461538467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30</v>
      </c>
      <c r="AF212" s="60"/>
      <c r="AG212" s="60"/>
      <c r="AH212" s="60"/>
      <c r="AI212" s="60"/>
      <c r="AJ212" s="60"/>
      <c r="AK212" s="12">
        <f t="shared" si="99"/>
        <v>217</v>
      </c>
      <c r="AL212" s="18">
        <v>363</v>
      </c>
      <c r="AM212" s="138">
        <f t="shared" si="82"/>
        <v>59.779614325068877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2</v>
      </c>
      <c r="AU212" s="60"/>
      <c r="AV212" s="60"/>
      <c r="AW212" s="60"/>
      <c r="AX212" s="60"/>
      <c r="AY212" s="60"/>
      <c r="AZ212" s="12">
        <f t="shared" si="100"/>
        <v>3</v>
      </c>
      <c r="BA212" s="18">
        <v>11</v>
      </c>
      <c r="BB212" s="138">
        <f t="shared" si="83"/>
        <v>27.27272727272727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38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311</v>
      </c>
      <c r="CU212" s="142">
        <f t="shared" si="97"/>
        <v>50.405186385737444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15</v>
      </c>
      <c r="P213" s="60">
        <v>20</v>
      </c>
      <c r="Q213" s="60"/>
      <c r="R213" s="60"/>
      <c r="S213" s="60"/>
      <c r="T213" s="60"/>
      <c r="U213" s="60"/>
      <c r="V213" s="12">
        <f t="shared" si="98"/>
        <v>115</v>
      </c>
      <c r="W213" s="18">
        <v>157.33333333333334</v>
      </c>
      <c r="X213" s="138">
        <f t="shared" si="81"/>
        <v>73.093220338983045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8</v>
      </c>
      <c r="AE213" s="60">
        <v>6</v>
      </c>
      <c r="AF213" s="60"/>
      <c r="AG213" s="60"/>
      <c r="AH213" s="60"/>
      <c r="AI213" s="60"/>
      <c r="AJ213" s="60"/>
      <c r="AK213" s="12">
        <f t="shared" si="99"/>
        <v>79</v>
      </c>
      <c r="AL213" s="18">
        <v>98.666666666666671</v>
      </c>
      <c r="AM213" s="138">
        <f t="shared" si="82"/>
        <v>80.067567567567565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2</v>
      </c>
      <c r="AT213" s="60">
        <v>0</v>
      </c>
      <c r="AU213" s="60"/>
      <c r="AV213" s="60"/>
      <c r="AW213" s="60"/>
      <c r="AX213" s="60"/>
      <c r="AY213" s="60"/>
      <c r="AZ213" s="12">
        <f t="shared" si="100"/>
        <v>5</v>
      </c>
      <c r="BA213" s="18">
        <v>4.333333333333333</v>
      </c>
      <c r="BB213" s="138">
        <f t="shared" si="83"/>
        <v>115.3846153846154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/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26</v>
      </c>
      <c r="CM213" s="53">
        <f t="shared" si="91"/>
        <v>26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200</v>
      </c>
      <c r="CU213" s="142">
        <f t="shared" si="97"/>
        <v>76.726342710997457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16</v>
      </c>
      <c r="P214" s="60">
        <v>5</v>
      </c>
      <c r="Q214" s="60"/>
      <c r="R214" s="60"/>
      <c r="S214" s="60"/>
      <c r="T214" s="60"/>
      <c r="U214" s="60"/>
      <c r="V214" s="12">
        <f t="shared" si="98"/>
        <v>48</v>
      </c>
      <c r="W214" s="18">
        <v>32</v>
      </c>
      <c r="X214" s="138">
        <f t="shared" si="81"/>
        <v>150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12</v>
      </c>
      <c r="AE214" s="60">
        <v>10</v>
      </c>
      <c r="AF214" s="60"/>
      <c r="AG214" s="60"/>
      <c r="AH214" s="60"/>
      <c r="AI214" s="60"/>
      <c r="AJ214" s="60"/>
      <c r="AK214" s="12">
        <f t="shared" si="99"/>
        <v>80</v>
      </c>
      <c r="AL214" s="18">
        <v>101.66666666666667</v>
      </c>
      <c r="AM214" s="138">
        <f t="shared" si="82"/>
        <v>78.688524590163937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28</v>
      </c>
      <c r="CM214" s="53">
        <f t="shared" si="91"/>
        <v>15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128</v>
      </c>
      <c r="CU214" s="142">
        <f t="shared" si="97"/>
        <v>94.117647058823508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/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4</v>
      </c>
      <c r="AF215" s="60"/>
      <c r="AG215" s="60"/>
      <c r="AH215" s="60"/>
      <c r="AI215" s="60"/>
      <c r="AJ215" s="60"/>
      <c r="AK215" s="12">
        <f t="shared" si="99"/>
        <v>16</v>
      </c>
      <c r="AL215" s="18">
        <v>30.666666666666668</v>
      </c>
      <c r="AM215" s="138">
        <f t="shared" si="82"/>
        <v>52.173913043478258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4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19</v>
      </c>
      <c r="CU215" s="142">
        <f t="shared" si="97"/>
        <v>46.341463414634148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/>
      <c r="R216" s="60"/>
      <c r="S216" s="60"/>
      <c r="T216" s="60"/>
      <c r="U216" s="60"/>
      <c r="V216" s="12">
        <f t="shared" si="98"/>
        <v>20</v>
      </c>
      <c r="W216" s="18">
        <v>85</v>
      </c>
      <c r="X216" s="138">
        <f t="shared" si="81"/>
        <v>23.52941176470588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2</v>
      </c>
      <c r="AE216" s="60">
        <v>1</v>
      </c>
      <c r="AF216" s="60"/>
      <c r="AG216" s="60"/>
      <c r="AH216" s="60"/>
      <c r="AI216" s="60"/>
      <c r="AJ216" s="60"/>
      <c r="AK216" s="12">
        <f t="shared" si="99"/>
        <v>14</v>
      </c>
      <c r="AL216" s="18">
        <v>36.666666666666664</v>
      </c>
      <c r="AM216" s="138">
        <f t="shared" si="82"/>
        <v>38.181818181818187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/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4</v>
      </c>
      <c r="CM216" s="53">
        <f t="shared" si="91"/>
        <v>1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43</v>
      </c>
      <c r="CU216" s="142">
        <f t="shared" si="97"/>
        <v>29.054054054054053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2</v>
      </c>
      <c r="Q217" s="60"/>
      <c r="R217" s="60"/>
      <c r="S217" s="60"/>
      <c r="T217" s="60"/>
      <c r="U217" s="60"/>
      <c r="V217" s="12">
        <f t="shared" si="98"/>
        <v>12</v>
      </c>
      <c r="W217" s="18">
        <v>20</v>
      </c>
      <c r="X217" s="138">
        <f t="shared" si="81"/>
        <v>60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2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13</v>
      </c>
      <c r="CU217" s="142">
        <f t="shared" si="97"/>
        <v>25.999999999999996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/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4</v>
      </c>
      <c r="CU220" s="142">
        <f t="shared" si="97"/>
        <v>8.053691275167786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5</v>
      </c>
      <c r="P221" s="60">
        <v>1</v>
      </c>
      <c r="Q221" s="60"/>
      <c r="R221" s="60"/>
      <c r="S221" s="60"/>
      <c r="T221" s="60"/>
      <c r="U221" s="60"/>
      <c r="V221" s="12">
        <f t="shared" si="98"/>
        <v>24</v>
      </c>
      <c r="W221" s="18">
        <v>45.333333333333336</v>
      </c>
      <c r="X221" s="138">
        <f t="shared" si="81"/>
        <v>52.941176470588239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3</v>
      </c>
      <c r="AE221" s="60">
        <v>1</v>
      </c>
      <c r="AF221" s="60"/>
      <c r="AG221" s="60"/>
      <c r="AH221" s="60"/>
      <c r="AI221" s="60"/>
      <c r="AJ221" s="60"/>
      <c r="AK221" s="12">
        <f t="shared" si="99"/>
        <v>34</v>
      </c>
      <c r="AL221" s="18">
        <v>45</v>
      </c>
      <c r="AM221" s="138">
        <f t="shared" si="82"/>
        <v>75.555555555555557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2</v>
      </c>
      <c r="AT221" s="60">
        <v>3</v>
      </c>
      <c r="AU221" s="60"/>
      <c r="AV221" s="60"/>
      <c r="AW221" s="60"/>
      <c r="AX221" s="60"/>
      <c r="AY221" s="60"/>
      <c r="AZ221" s="12">
        <f t="shared" si="100"/>
        <v>20</v>
      </c>
      <c r="BA221" s="18">
        <v>2.3333333333333335</v>
      </c>
      <c r="BB221" s="138">
        <f t="shared" si="83"/>
        <v>857.14285714285711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10</v>
      </c>
      <c r="CM221" s="53">
        <f t="shared" si="91"/>
        <v>5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78</v>
      </c>
      <c r="CU221" s="142">
        <f t="shared" si="97"/>
        <v>84.172661870503589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5</v>
      </c>
      <c r="Q222" s="60"/>
      <c r="R222" s="60"/>
      <c r="S222" s="60"/>
      <c r="T222" s="60"/>
      <c r="U222" s="60"/>
      <c r="V222" s="12">
        <f t="shared" si="98"/>
        <v>45</v>
      </c>
      <c r="W222" s="18">
        <v>62.333333333333336</v>
      </c>
      <c r="X222" s="138">
        <f t="shared" si="81"/>
        <v>72.192513368983953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5</v>
      </c>
      <c r="AF222" s="60"/>
      <c r="AG222" s="60"/>
      <c r="AH222" s="60"/>
      <c r="AI222" s="60"/>
      <c r="AJ222" s="60"/>
      <c r="AK222" s="12">
        <f t="shared" si="99"/>
        <v>34</v>
      </c>
      <c r="AL222" s="18">
        <v>56.666666666666664</v>
      </c>
      <c r="AM222" s="138">
        <f t="shared" si="82"/>
        <v>60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10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80</v>
      </c>
      <c r="CU222" s="142">
        <f t="shared" si="97"/>
        <v>66.298342541436455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0</v>
      </c>
      <c r="Q223" s="60"/>
      <c r="R223" s="60"/>
      <c r="S223" s="60"/>
      <c r="T223" s="60"/>
      <c r="U223" s="60"/>
      <c r="V223" s="12">
        <f t="shared" si="98"/>
        <v>24</v>
      </c>
      <c r="W223" s="18">
        <v>77</v>
      </c>
      <c r="X223" s="138">
        <f t="shared" si="81"/>
        <v>31.168831168831169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0</v>
      </c>
      <c r="AF223" s="60"/>
      <c r="AG223" s="60"/>
      <c r="AH223" s="60"/>
      <c r="AI223" s="60"/>
      <c r="AJ223" s="60"/>
      <c r="AK223" s="12">
        <f t="shared" si="99"/>
        <v>63</v>
      </c>
      <c r="AL223" s="18">
        <v>50.333333333333336</v>
      </c>
      <c r="AM223" s="138">
        <f t="shared" si="82"/>
        <v>125.16556291390728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/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88</v>
      </c>
      <c r="CU223" s="142">
        <f t="shared" si="97"/>
        <v>66.165413533834581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0</v>
      </c>
      <c r="Q224" s="60"/>
      <c r="R224" s="60"/>
      <c r="S224" s="60"/>
      <c r="T224" s="60"/>
      <c r="U224" s="60"/>
      <c r="V224" s="12">
        <f t="shared" si="98"/>
        <v>6</v>
      </c>
      <c r="W224" s="18">
        <v>168</v>
      </c>
      <c r="X224" s="138">
        <f t="shared" si="81"/>
        <v>3.5714285714285712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11</v>
      </c>
      <c r="AE224" s="60">
        <v>5</v>
      </c>
      <c r="AF224" s="60"/>
      <c r="AG224" s="60"/>
      <c r="AH224" s="60"/>
      <c r="AI224" s="60"/>
      <c r="AJ224" s="60"/>
      <c r="AK224" s="12">
        <f t="shared" si="99"/>
        <v>39</v>
      </c>
      <c r="AL224" s="18">
        <v>32.666666666666664</v>
      </c>
      <c r="AM224" s="138">
        <f t="shared" si="82"/>
        <v>119.38775510204083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12</v>
      </c>
      <c r="CM224" s="53">
        <f t="shared" si="91"/>
        <v>5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45</v>
      </c>
      <c r="CU224" s="142">
        <f t="shared" si="97"/>
        <v>21.774193548387096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8</v>
      </c>
      <c r="Q225" s="60"/>
      <c r="R225" s="60"/>
      <c r="S225" s="60"/>
      <c r="T225" s="60"/>
      <c r="U225" s="60"/>
      <c r="V225" s="12">
        <f t="shared" si="98"/>
        <v>27</v>
      </c>
      <c r="W225" s="18">
        <v>43.333333333333336</v>
      </c>
      <c r="X225" s="138">
        <f t="shared" si="81"/>
        <v>62.307692307692307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8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27</v>
      </c>
      <c r="CU225" s="142">
        <f t="shared" si="97"/>
        <v>32.530120481927703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/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13</v>
      </c>
      <c r="AF226" s="60"/>
      <c r="AG226" s="60"/>
      <c r="AH226" s="60"/>
      <c r="AI226" s="60"/>
      <c r="AJ226" s="60"/>
      <c r="AK226" s="12">
        <f t="shared" si="99"/>
        <v>47</v>
      </c>
      <c r="AL226" s="18">
        <v>106.66666666666667</v>
      </c>
      <c r="AM226" s="138">
        <f t="shared" si="82"/>
        <v>44.0625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13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49</v>
      </c>
      <c r="CU226" s="142">
        <f t="shared" si="97"/>
        <v>44.954128440366965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7</v>
      </c>
      <c r="Q227" s="60"/>
      <c r="R227" s="60"/>
      <c r="S227" s="60"/>
      <c r="T227" s="60"/>
      <c r="U227" s="60"/>
      <c r="V227" s="12">
        <f t="shared" si="98"/>
        <v>85</v>
      </c>
      <c r="W227" s="18">
        <v>60.333333333333336</v>
      </c>
      <c r="X227" s="138">
        <f t="shared" si="81"/>
        <v>140.88397790055248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/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/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/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7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105</v>
      </c>
      <c r="CU227" s="142">
        <f t="shared" si="97"/>
        <v>150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0</v>
      </c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0</v>
      </c>
      <c r="AF228" s="60"/>
      <c r="AG228" s="60"/>
      <c r="AH228" s="60"/>
      <c r="AI228" s="60"/>
      <c r="AJ228" s="60"/>
      <c r="AK228" s="12">
        <f t="shared" si="99"/>
        <v>27</v>
      </c>
      <c r="AL228" s="18">
        <v>41.666666666666664</v>
      </c>
      <c r="AM228" s="138">
        <f t="shared" si="82"/>
        <v>64.8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35</v>
      </c>
      <c r="CU228" s="142">
        <f t="shared" si="97"/>
        <v>34.090909090909086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9</v>
      </c>
      <c r="Q229" s="60"/>
      <c r="R229" s="60"/>
      <c r="S229" s="60"/>
      <c r="T229" s="60"/>
      <c r="U229" s="60"/>
      <c r="V229" s="12">
        <f t="shared" si="98"/>
        <v>81</v>
      </c>
      <c r="W229" s="18">
        <v>77.666666666666671</v>
      </c>
      <c r="X229" s="138">
        <f t="shared" si="81"/>
        <v>104.29184549356223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4</v>
      </c>
      <c r="AF229" s="60"/>
      <c r="AG229" s="60"/>
      <c r="AH229" s="60"/>
      <c r="AI229" s="60"/>
      <c r="AJ229" s="60"/>
      <c r="AK229" s="12">
        <f t="shared" si="99"/>
        <v>35</v>
      </c>
      <c r="AL229" s="18">
        <v>36.333333333333336</v>
      </c>
      <c r="AM229" s="138">
        <f t="shared" si="82"/>
        <v>96.330275229357781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/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/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13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126</v>
      </c>
      <c r="CU229" s="142">
        <f t="shared" si="97"/>
        <v>102.99727520435968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0</v>
      </c>
      <c r="Q230" s="60"/>
      <c r="R230" s="60"/>
      <c r="S230" s="60"/>
      <c r="T230" s="60"/>
      <c r="U230" s="60"/>
      <c r="V230" s="12">
        <f t="shared" si="98"/>
        <v>4</v>
      </c>
      <c r="W230" s="18">
        <v>12.666666666666666</v>
      </c>
      <c r="X230" s="138">
        <f t="shared" si="81"/>
        <v>31.578947368421055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0</v>
      </c>
      <c r="AF230" s="60"/>
      <c r="AG230" s="60"/>
      <c r="AH230" s="60"/>
      <c r="AI230" s="60"/>
      <c r="AJ230" s="60"/>
      <c r="AK230" s="12">
        <f t="shared" si="99"/>
        <v>24</v>
      </c>
      <c r="AL230" s="18">
        <v>39</v>
      </c>
      <c r="AM230" s="138">
        <f t="shared" si="82"/>
        <v>61.53846153846154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29</v>
      </c>
      <c r="CU230" s="142">
        <f t="shared" si="97"/>
        <v>56.129032258064512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4</v>
      </c>
      <c r="Q231" s="60"/>
      <c r="R231" s="60"/>
      <c r="S231" s="60"/>
      <c r="T231" s="60"/>
      <c r="U231" s="60"/>
      <c r="V231" s="12">
        <f t="shared" si="98"/>
        <v>18</v>
      </c>
      <c r="W231" s="18">
        <v>35.666666666666664</v>
      </c>
      <c r="X231" s="138">
        <f t="shared" si="81"/>
        <v>50.467289719626173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5</v>
      </c>
      <c r="AF231" s="60"/>
      <c r="AG231" s="60"/>
      <c r="AH231" s="60"/>
      <c r="AI231" s="60"/>
      <c r="AJ231" s="60"/>
      <c r="AK231" s="12">
        <f t="shared" si="99"/>
        <v>21</v>
      </c>
      <c r="AL231" s="18">
        <v>3.3333333333333335</v>
      </c>
      <c r="AM231" s="138">
        <f t="shared" si="82"/>
        <v>630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9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40</v>
      </c>
      <c r="CU231" s="142">
        <f t="shared" si="97"/>
        <v>102.56410256410255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10</v>
      </c>
      <c r="P232" s="60">
        <v>13</v>
      </c>
      <c r="Q232" s="60"/>
      <c r="R232" s="60"/>
      <c r="S232" s="60"/>
      <c r="T232" s="60"/>
      <c r="U232" s="60"/>
      <c r="V232" s="12">
        <f t="shared" si="98"/>
        <v>54</v>
      </c>
      <c r="W232" s="18">
        <v>85.666666666666671</v>
      </c>
      <c r="X232" s="138">
        <f t="shared" si="81"/>
        <v>63.035019455252915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16</v>
      </c>
      <c r="AE232" s="60">
        <v>18</v>
      </c>
      <c r="AF232" s="60"/>
      <c r="AG232" s="60"/>
      <c r="AH232" s="60"/>
      <c r="AI232" s="60"/>
      <c r="AJ232" s="60"/>
      <c r="AK232" s="12">
        <f t="shared" si="99"/>
        <v>84</v>
      </c>
      <c r="AL232" s="18">
        <v>215</v>
      </c>
      <c r="AM232" s="138">
        <f t="shared" si="82"/>
        <v>39.069767441860463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/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27</v>
      </c>
      <c r="CM232" s="53">
        <f t="shared" si="91"/>
        <v>31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144</v>
      </c>
      <c r="CU232" s="142">
        <f t="shared" si="97"/>
        <v>46.753246753246749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3</v>
      </c>
      <c r="Q233" s="60"/>
      <c r="R233" s="60"/>
      <c r="S233" s="60"/>
      <c r="T233" s="60"/>
      <c r="U233" s="60"/>
      <c r="V233" s="12">
        <f t="shared" si="98"/>
        <v>8</v>
      </c>
      <c r="W233" s="18">
        <v>9.3333333333333339</v>
      </c>
      <c r="X233" s="138">
        <f t="shared" si="81"/>
        <v>85.714285714285708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1</v>
      </c>
      <c r="AE233" s="60">
        <v>0</v>
      </c>
      <c r="AF233" s="60"/>
      <c r="AG233" s="60"/>
      <c r="AH233" s="60"/>
      <c r="AI233" s="60"/>
      <c r="AJ233" s="60"/>
      <c r="AK233" s="12">
        <f t="shared" si="99"/>
        <v>12</v>
      </c>
      <c r="AL233" s="18">
        <v>14.333333333333334</v>
      </c>
      <c r="AM233" s="138">
        <f t="shared" si="82"/>
        <v>83.720930232558132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1</v>
      </c>
      <c r="AU233" s="60"/>
      <c r="AV233" s="60"/>
      <c r="AW233" s="60"/>
      <c r="AX233" s="60"/>
      <c r="AY233" s="60"/>
      <c r="AZ233" s="12">
        <f t="shared" si="100"/>
        <v>5</v>
      </c>
      <c r="BA233" s="18">
        <v>2</v>
      </c>
      <c r="BB233" s="138">
        <f t="shared" si="83"/>
        <v>250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1</v>
      </c>
      <c r="CM233" s="53">
        <f t="shared" si="91"/>
        <v>4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26</v>
      </c>
      <c r="CU233" s="142">
        <f t="shared" si="97"/>
        <v>92.857142857142861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12</v>
      </c>
      <c r="Q234" s="60"/>
      <c r="R234" s="60"/>
      <c r="S234" s="60"/>
      <c r="T234" s="60"/>
      <c r="U234" s="60"/>
      <c r="V234" s="12">
        <f t="shared" si="98"/>
        <v>48</v>
      </c>
      <c r="W234" s="18">
        <v>244.33333333333334</v>
      </c>
      <c r="X234" s="138">
        <f t="shared" si="81"/>
        <v>19.645293315143249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28</v>
      </c>
      <c r="AF234" s="60"/>
      <c r="AG234" s="60"/>
      <c r="AH234" s="60"/>
      <c r="AI234" s="60"/>
      <c r="AJ234" s="60"/>
      <c r="AK234" s="12">
        <f t="shared" si="99"/>
        <v>418</v>
      </c>
      <c r="AL234" s="18">
        <v>609.66666666666663</v>
      </c>
      <c r="AM234" s="138">
        <f t="shared" si="82"/>
        <v>68.562055768179349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28</v>
      </c>
      <c r="BY234" s="60"/>
      <c r="BZ234" s="60"/>
      <c r="CA234" s="60"/>
      <c r="CB234" s="60"/>
      <c r="CC234" s="60"/>
      <c r="CD234" s="16">
        <f t="shared" si="102"/>
        <v>62</v>
      </c>
      <c r="CE234" s="18">
        <v>109.66666666666667</v>
      </c>
      <c r="CF234" s="138">
        <f t="shared" si="85"/>
        <v>56.534954407294833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68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528</v>
      </c>
      <c r="CU234" s="142">
        <f t="shared" si="97"/>
        <v>54.526678141135974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2</v>
      </c>
      <c r="P235" s="60">
        <v>2</v>
      </c>
      <c r="Q235" s="60"/>
      <c r="R235" s="60"/>
      <c r="S235" s="60"/>
      <c r="T235" s="60"/>
      <c r="U235" s="60"/>
      <c r="V235" s="12">
        <f t="shared" si="98"/>
        <v>10</v>
      </c>
      <c r="W235" s="18">
        <v>13.333333333333334</v>
      </c>
      <c r="X235" s="138">
        <f t="shared" si="81"/>
        <v>75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3</v>
      </c>
      <c r="AF235" s="60"/>
      <c r="AG235" s="60"/>
      <c r="AH235" s="60"/>
      <c r="AI235" s="60"/>
      <c r="AJ235" s="60"/>
      <c r="AK235" s="12">
        <f t="shared" si="99"/>
        <v>16</v>
      </c>
      <c r="AL235" s="18">
        <v>41.666666666666664</v>
      </c>
      <c r="AM235" s="138">
        <f t="shared" si="82"/>
        <v>38.4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6</v>
      </c>
      <c r="AU235" s="60"/>
      <c r="AV235" s="60"/>
      <c r="AW235" s="60"/>
      <c r="AX235" s="60"/>
      <c r="AY235" s="60"/>
      <c r="AZ235" s="12">
        <f t="shared" si="100"/>
        <v>11</v>
      </c>
      <c r="BA235" s="18">
        <v>0.33333333333333331</v>
      </c>
      <c r="BB235" s="138">
        <f t="shared" si="83"/>
        <v>3300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3</v>
      </c>
      <c r="CM235" s="53">
        <f t="shared" si="91"/>
        <v>11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37</v>
      </c>
      <c r="CU235" s="142">
        <f t="shared" si="97"/>
        <v>66.867469879518069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0</v>
      </c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6</v>
      </c>
      <c r="Q237" s="60"/>
      <c r="R237" s="60"/>
      <c r="S237" s="60"/>
      <c r="T237" s="60"/>
      <c r="U237" s="60"/>
      <c r="V237" s="12">
        <f t="shared" si="98"/>
        <v>48</v>
      </c>
      <c r="W237" s="18">
        <v>19.666666666666668</v>
      </c>
      <c r="X237" s="138">
        <f t="shared" si="81"/>
        <v>244.06779661016947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18</v>
      </c>
      <c r="AF237" s="60"/>
      <c r="AG237" s="60"/>
      <c r="AH237" s="60"/>
      <c r="AI237" s="60"/>
      <c r="AJ237" s="60"/>
      <c r="AK237" s="12">
        <f t="shared" si="99"/>
        <v>98</v>
      </c>
      <c r="AL237" s="18">
        <v>106.66666666666667</v>
      </c>
      <c r="AM237" s="138">
        <f t="shared" si="82"/>
        <v>91.875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/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24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147</v>
      </c>
      <c r="CU237" s="142">
        <f t="shared" si="97"/>
        <v>113.65979381443299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4</v>
      </c>
      <c r="AF238" s="60"/>
      <c r="AG238" s="60"/>
      <c r="AH238" s="60"/>
      <c r="AI238" s="60"/>
      <c r="AJ238" s="60"/>
      <c r="AK238" s="12">
        <f t="shared" si="99"/>
        <v>34</v>
      </c>
      <c r="AL238" s="18">
        <v>2.3333333333333335</v>
      </c>
      <c r="AM238" s="138">
        <f t="shared" si="82"/>
        <v>1457.1428571428571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/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4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39</v>
      </c>
      <c r="CU238" s="142">
        <f t="shared" si="97"/>
        <v>417.85714285714278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10</v>
      </c>
      <c r="AF239" s="60"/>
      <c r="AG239" s="60"/>
      <c r="AH239" s="60"/>
      <c r="AI239" s="60"/>
      <c r="AJ239" s="60"/>
      <c r="AK239" s="12">
        <f t="shared" si="99"/>
        <v>60</v>
      </c>
      <c r="AL239" s="18">
        <v>91</v>
      </c>
      <c r="AM239" s="138">
        <f t="shared" si="82"/>
        <v>65.934065934065927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10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61</v>
      </c>
      <c r="CU239" s="142">
        <f t="shared" si="97"/>
        <v>45.522388059701491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3</v>
      </c>
      <c r="Q240" s="60"/>
      <c r="R240" s="60"/>
      <c r="S240" s="60"/>
      <c r="T240" s="60"/>
      <c r="U240" s="60"/>
      <c r="V240" s="12">
        <f t="shared" si="98"/>
        <v>19</v>
      </c>
      <c r="W240" s="18">
        <v>128.33333333333334</v>
      </c>
      <c r="X240" s="138">
        <f t="shared" si="81"/>
        <v>14.805194805194805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4</v>
      </c>
      <c r="AF240" s="60"/>
      <c r="AG240" s="60"/>
      <c r="AH240" s="60"/>
      <c r="AI240" s="60"/>
      <c r="AJ240" s="60"/>
      <c r="AK240" s="12">
        <f t="shared" si="99"/>
        <v>19</v>
      </c>
      <c r="AL240" s="18">
        <v>94</v>
      </c>
      <c r="AM240" s="138">
        <f t="shared" si="82"/>
        <v>20.212765957446805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7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38</v>
      </c>
      <c r="CU240" s="142">
        <f t="shared" si="97"/>
        <v>16.521739130434781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1</v>
      </c>
      <c r="Q241" s="60"/>
      <c r="R241" s="60"/>
      <c r="S241" s="60"/>
      <c r="T241" s="60"/>
      <c r="U241" s="60"/>
      <c r="V241" s="12">
        <f t="shared" si="98"/>
        <v>19</v>
      </c>
      <c r="W241" s="18">
        <v>20.666666666666668</v>
      </c>
      <c r="X241" s="138">
        <f t="shared" si="81"/>
        <v>91.935483870967744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1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19</v>
      </c>
      <c r="CU241" s="142">
        <f t="shared" si="97"/>
        <v>80.281690140845058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0</v>
      </c>
      <c r="Q242" s="60"/>
      <c r="R242" s="60"/>
      <c r="S242" s="60"/>
      <c r="T242" s="60"/>
      <c r="U242" s="60"/>
      <c r="V242" s="12">
        <f t="shared" si="98"/>
        <v>31</v>
      </c>
      <c r="W242" s="18">
        <v>64.333333333333329</v>
      </c>
      <c r="X242" s="138">
        <f t="shared" si="81"/>
        <v>48.186528497409334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23</v>
      </c>
      <c r="AE242" s="60">
        <v>0</v>
      </c>
      <c r="AF242" s="60"/>
      <c r="AG242" s="60"/>
      <c r="AH242" s="60"/>
      <c r="AI242" s="60"/>
      <c r="AJ242" s="60"/>
      <c r="AK242" s="12">
        <f t="shared" si="99"/>
        <v>100</v>
      </c>
      <c r="AL242" s="18">
        <v>160</v>
      </c>
      <c r="AM242" s="138">
        <f t="shared" si="82"/>
        <v>62.5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/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37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132</v>
      </c>
      <c r="CU242" s="142">
        <f t="shared" si="97"/>
        <v>56.170212765957451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1</v>
      </c>
      <c r="Q243" s="60"/>
      <c r="R243" s="60"/>
      <c r="S243" s="60"/>
      <c r="T243" s="60"/>
      <c r="U243" s="60"/>
      <c r="V243" s="12">
        <f t="shared" si="98"/>
        <v>18</v>
      </c>
      <c r="W243" s="18">
        <v>37</v>
      </c>
      <c r="X243" s="138">
        <f t="shared" si="81"/>
        <v>48.648648648648653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10</v>
      </c>
      <c r="AF243" s="60"/>
      <c r="AG243" s="60"/>
      <c r="AH243" s="60"/>
      <c r="AI243" s="60"/>
      <c r="AJ243" s="60"/>
      <c r="AK243" s="12">
        <f t="shared" si="99"/>
        <v>41</v>
      </c>
      <c r="AL243" s="18">
        <v>90.666666666666671</v>
      </c>
      <c r="AM243" s="138">
        <f t="shared" si="82"/>
        <v>45.220588235294116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1</v>
      </c>
      <c r="AU243" s="60"/>
      <c r="AV243" s="60"/>
      <c r="AW243" s="60"/>
      <c r="AX243" s="60"/>
      <c r="AY243" s="60"/>
      <c r="AZ243" s="12">
        <f t="shared" si="100"/>
        <v>2</v>
      </c>
      <c r="BA243" s="18">
        <v>0.66666666666666663</v>
      </c>
      <c r="BB243" s="138">
        <f t="shared" si="83"/>
        <v>300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12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61</v>
      </c>
      <c r="CU243" s="142">
        <f t="shared" si="97"/>
        <v>47.532467532467528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4</v>
      </c>
      <c r="Q244" s="60"/>
      <c r="R244" s="60"/>
      <c r="S244" s="60"/>
      <c r="T244" s="60"/>
      <c r="U244" s="60"/>
      <c r="V244" s="12">
        <f t="shared" si="98"/>
        <v>45</v>
      </c>
      <c r="W244" s="18">
        <v>38.333333333333336</v>
      </c>
      <c r="X244" s="138">
        <f t="shared" si="81"/>
        <v>117.39130434782608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/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5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57</v>
      </c>
      <c r="CU244" s="142">
        <f t="shared" si="97"/>
        <v>98.843930635838134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1</v>
      </c>
      <c r="P245" s="60">
        <v>0</v>
      </c>
      <c r="Q245" s="60"/>
      <c r="R245" s="60"/>
      <c r="S245" s="60"/>
      <c r="T245" s="60"/>
      <c r="U245" s="60"/>
      <c r="V245" s="12">
        <f t="shared" si="98"/>
        <v>5</v>
      </c>
      <c r="W245" s="18">
        <v>24.333333333333332</v>
      </c>
      <c r="X245" s="138">
        <f t="shared" si="81"/>
        <v>20.547945205479454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1</v>
      </c>
      <c r="AE245" s="60">
        <v>0</v>
      </c>
      <c r="AF245" s="60"/>
      <c r="AG245" s="60"/>
      <c r="AH245" s="60"/>
      <c r="AI245" s="60"/>
      <c r="AJ245" s="60"/>
      <c r="AK245" s="12">
        <f t="shared" si="99"/>
        <v>33</v>
      </c>
      <c r="AL245" s="18">
        <v>90</v>
      </c>
      <c r="AM245" s="138">
        <f t="shared" si="82"/>
        <v>36.666666666666664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/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2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40</v>
      </c>
      <c r="CU245" s="142">
        <f t="shared" si="97"/>
        <v>34.782608695652179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0</v>
      </c>
      <c r="Q246" s="60"/>
      <c r="R246" s="60"/>
      <c r="S246" s="60"/>
      <c r="T246" s="60"/>
      <c r="U246" s="60"/>
      <c r="V246" s="12">
        <f t="shared" si="98"/>
        <v>41</v>
      </c>
      <c r="W246" s="18">
        <v>61</v>
      </c>
      <c r="X246" s="138">
        <f t="shared" si="81"/>
        <v>67.213114754098356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/>
      <c r="AG246" s="60"/>
      <c r="AH246" s="60"/>
      <c r="AI246" s="60"/>
      <c r="AJ246" s="60"/>
      <c r="AK246" s="12">
        <f t="shared" si="99"/>
        <v>38</v>
      </c>
      <c r="AL246" s="18">
        <v>79.333333333333329</v>
      </c>
      <c r="AM246" s="138">
        <f t="shared" si="82"/>
        <v>47.899159663865547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/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81</v>
      </c>
      <c r="CU246" s="142">
        <f t="shared" si="97"/>
        <v>54.606741573033716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0</v>
      </c>
      <c r="Q247" s="60"/>
      <c r="R247" s="60"/>
      <c r="S247" s="60"/>
      <c r="T247" s="60"/>
      <c r="U247" s="60"/>
      <c r="V247" s="12">
        <f t="shared" si="98"/>
        <v>74</v>
      </c>
      <c r="W247" s="18">
        <v>70.666666666666671</v>
      </c>
      <c r="X247" s="138">
        <f t="shared" si="81"/>
        <v>104.71698113207546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1</v>
      </c>
      <c r="AF247" s="60"/>
      <c r="AG247" s="60"/>
      <c r="AH247" s="60"/>
      <c r="AI247" s="60"/>
      <c r="AJ247" s="60"/>
      <c r="AK247" s="12">
        <f t="shared" si="99"/>
        <v>50</v>
      </c>
      <c r="AL247" s="18">
        <v>119</v>
      </c>
      <c r="AM247" s="138">
        <f t="shared" si="82"/>
        <v>42.016806722689076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1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127</v>
      </c>
      <c r="CU247" s="142">
        <f t="shared" si="97"/>
        <v>66.492146596858632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5</v>
      </c>
      <c r="Q248" s="60"/>
      <c r="R248" s="60"/>
      <c r="S248" s="60"/>
      <c r="T248" s="60"/>
      <c r="U248" s="60"/>
      <c r="V248" s="12">
        <f t="shared" si="98"/>
        <v>17</v>
      </c>
      <c r="W248" s="18">
        <v>21.666666666666668</v>
      </c>
      <c r="X248" s="138">
        <f t="shared" si="81"/>
        <v>78.461538461538467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/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5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25</v>
      </c>
      <c r="CU248" s="142">
        <f t="shared" si="97"/>
        <v>76.530612244897938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/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>
        <v>3</v>
      </c>
      <c r="AF249" s="60"/>
      <c r="AG249" s="60"/>
      <c r="AH249" s="60"/>
      <c r="AI249" s="60"/>
      <c r="AJ249" s="60"/>
      <c r="AK249" s="12">
        <f t="shared" si="99"/>
        <v>3</v>
      </c>
      <c r="AL249" s="18">
        <v>94.666666666666671</v>
      </c>
      <c r="AM249" s="138">
        <f t="shared" si="82"/>
        <v>3.169014084507042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0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21</v>
      </c>
      <c r="CU249" s="142">
        <f t="shared" si="97"/>
        <v>13.90728476821192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2</v>
      </c>
      <c r="Q250" s="60"/>
      <c r="R250" s="60"/>
      <c r="S250" s="60"/>
      <c r="T250" s="60"/>
      <c r="U250" s="60"/>
      <c r="V250" s="12">
        <f t="shared" si="98"/>
        <v>22</v>
      </c>
      <c r="W250" s="18">
        <v>58.333333333333336</v>
      </c>
      <c r="X250" s="138">
        <f t="shared" si="81"/>
        <v>37.714285714285708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1</v>
      </c>
      <c r="AF250" s="60"/>
      <c r="AG250" s="60"/>
      <c r="AH250" s="60"/>
      <c r="AI250" s="60"/>
      <c r="AJ250" s="60"/>
      <c r="AK250" s="12">
        <f t="shared" si="99"/>
        <v>6</v>
      </c>
      <c r="AL250" s="18">
        <v>30.666666666666668</v>
      </c>
      <c r="AM250" s="138">
        <f t="shared" si="82"/>
        <v>19.565217391304344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/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3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29</v>
      </c>
      <c r="CU250" s="142">
        <f t="shared" si="97"/>
        <v>32.222222222222221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2</v>
      </c>
      <c r="Q251" s="60"/>
      <c r="R251" s="60"/>
      <c r="S251" s="60"/>
      <c r="T251" s="60"/>
      <c r="U251" s="60"/>
      <c r="V251" s="12">
        <f t="shared" si="98"/>
        <v>15</v>
      </c>
      <c r="W251" s="18">
        <v>13</v>
      </c>
      <c r="X251" s="138">
        <f t="shared" si="81"/>
        <v>115.38461538461537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1</v>
      </c>
      <c r="AF251" s="60"/>
      <c r="AG251" s="60"/>
      <c r="AH251" s="60"/>
      <c r="AI251" s="60"/>
      <c r="AJ251" s="60"/>
      <c r="AK251" s="12">
        <f t="shared" si="99"/>
        <v>3</v>
      </c>
      <c r="AL251" s="18">
        <v>15</v>
      </c>
      <c r="AM251" s="138">
        <f t="shared" si="82"/>
        <v>20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3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18</v>
      </c>
      <c r="CU251" s="142">
        <f t="shared" si="97"/>
        <v>62.068965517241381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3</v>
      </c>
      <c r="Q252" s="60"/>
      <c r="R252" s="60"/>
      <c r="S252" s="60"/>
      <c r="T252" s="60"/>
      <c r="U252" s="60"/>
      <c r="V252" s="12">
        <f t="shared" si="98"/>
        <v>10</v>
      </c>
      <c r="W252" s="18">
        <v>22</v>
      </c>
      <c r="X252" s="138">
        <f t="shared" si="81"/>
        <v>45.454545454545453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/>
      <c r="AG252" s="60"/>
      <c r="AH252" s="60"/>
      <c r="AI252" s="60"/>
      <c r="AJ252" s="60"/>
      <c r="AK252" s="12">
        <f t="shared" si="99"/>
        <v>58</v>
      </c>
      <c r="AL252" s="18">
        <v>106.66666666666667</v>
      </c>
      <c r="AM252" s="138">
        <f t="shared" si="82"/>
        <v>54.374999999999993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2</v>
      </c>
      <c r="AU252" s="60"/>
      <c r="AV252" s="60"/>
      <c r="AW252" s="60"/>
      <c r="AX252" s="60"/>
      <c r="AY252" s="60"/>
      <c r="AZ252" s="12">
        <f t="shared" si="100"/>
        <v>3</v>
      </c>
      <c r="BA252" s="18">
        <v>2.3333333333333335</v>
      </c>
      <c r="BB252" s="138">
        <f t="shared" si="83"/>
        <v>128.57142857142856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/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5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73</v>
      </c>
      <c r="CU252" s="142">
        <f t="shared" si="97"/>
        <v>54.749999999999986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14</v>
      </c>
      <c r="P253" s="60">
        <v>0</v>
      </c>
      <c r="Q253" s="60"/>
      <c r="R253" s="60"/>
      <c r="S253" s="60"/>
      <c r="T253" s="60"/>
      <c r="U253" s="60"/>
      <c r="V253" s="12">
        <f t="shared" si="98"/>
        <v>83</v>
      </c>
      <c r="W253" s="18">
        <v>107</v>
      </c>
      <c r="X253" s="138">
        <f t="shared" si="81"/>
        <v>77.570093457943926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5</v>
      </c>
      <c r="AE253" s="60">
        <v>0</v>
      </c>
      <c r="AF253" s="60"/>
      <c r="AG253" s="60"/>
      <c r="AH253" s="60"/>
      <c r="AI253" s="60"/>
      <c r="AJ253" s="60"/>
      <c r="AK253" s="12">
        <f t="shared" si="99"/>
        <v>29</v>
      </c>
      <c r="AL253" s="18">
        <v>165</v>
      </c>
      <c r="AM253" s="138">
        <f t="shared" si="82"/>
        <v>17.575757575757574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/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19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113</v>
      </c>
      <c r="CU253" s="142">
        <f t="shared" si="97"/>
        <v>40.647482014388494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0</v>
      </c>
      <c r="P254" s="60">
        <v>1</v>
      </c>
      <c r="Q254" s="60"/>
      <c r="R254" s="60"/>
      <c r="S254" s="60"/>
      <c r="T254" s="60"/>
      <c r="U254" s="60"/>
      <c r="V254" s="12">
        <f t="shared" si="98"/>
        <v>7</v>
      </c>
      <c r="W254" s="18">
        <v>12.666666666666666</v>
      </c>
      <c r="X254" s="138">
        <f t="shared" si="81"/>
        <v>55.26315789473685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1</v>
      </c>
      <c r="AE254" s="60">
        <v>1</v>
      </c>
      <c r="AF254" s="60"/>
      <c r="AG254" s="60"/>
      <c r="AH254" s="60"/>
      <c r="AI254" s="60"/>
      <c r="AJ254" s="60"/>
      <c r="AK254" s="12">
        <f t="shared" si="99"/>
        <v>14</v>
      </c>
      <c r="AL254" s="18">
        <v>20.666666666666668</v>
      </c>
      <c r="AM254" s="138">
        <f t="shared" si="82"/>
        <v>67.741935483870961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1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21</v>
      </c>
      <c r="CU254" s="142">
        <f t="shared" si="97"/>
        <v>61.165048543689316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2</v>
      </c>
      <c r="Q256" s="60"/>
      <c r="R256" s="60"/>
      <c r="S256" s="60"/>
      <c r="T256" s="60"/>
      <c r="U256" s="60"/>
      <c r="V256" s="12">
        <f t="shared" si="98"/>
        <v>9</v>
      </c>
      <c r="W256" s="18">
        <v>30.333333333333332</v>
      </c>
      <c r="X256" s="138">
        <f t="shared" si="81"/>
        <v>29.670329670329672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3</v>
      </c>
      <c r="AF256" s="60"/>
      <c r="AG256" s="60"/>
      <c r="AH256" s="60"/>
      <c r="AI256" s="60"/>
      <c r="AJ256" s="60"/>
      <c r="AK256" s="12">
        <f t="shared" si="99"/>
        <v>25</v>
      </c>
      <c r="AL256" s="18">
        <v>23.666666666666668</v>
      </c>
      <c r="AM256" s="138">
        <f t="shared" si="82"/>
        <v>105.63380281690141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/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5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36</v>
      </c>
      <c r="CU256" s="142">
        <f t="shared" si="97"/>
        <v>65.853658536585357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/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/>
      <c r="AG257" s="60"/>
      <c r="AH257" s="60"/>
      <c r="AI257" s="60"/>
      <c r="AJ257" s="60"/>
      <c r="AK257" s="12">
        <f t="shared" si="99"/>
        <v>14</v>
      </c>
      <c r="AL257" s="18">
        <v>139.66666666666666</v>
      </c>
      <c r="AM257" s="138">
        <f t="shared" si="82"/>
        <v>10.023866348448689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25</v>
      </c>
      <c r="CU257" s="142">
        <f t="shared" si="97"/>
        <v>12.376237623762377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3</v>
      </c>
      <c r="P258" s="60">
        <v>0</v>
      </c>
      <c r="Q258" s="60"/>
      <c r="R258" s="60"/>
      <c r="S258" s="60"/>
      <c r="T258" s="60"/>
      <c r="U258" s="60"/>
      <c r="V258" s="12">
        <f t="shared" si="98"/>
        <v>35</v>
      </c>
      <c r="W258" s="18">
        <v>105.33333333333333</v>
      </c>
      <c r="X258" s="138">
        <f t="shared" si="81"/>
        <v>33.22784810126582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8</v>
      </c>
      <c r="AE258" s="60">
        <v>0</v>
      </c>
      <c r="AF258" s="60"/>
      <c r="AG258" s="60"/>
      <c r="AH258" s="60"/>
      <c r="AI258" s="60"/>
      <c r="AJ258" s="60"/>
      <c r="AK258" s="12">
        <f t="shared" si="99"/>
        <v>37</v>
      </c>
      <c r="AL258" s="18">
        <v>48</v>
      </c>
      <c r="AM258" s="138">
        <f t="shared" si="82"/>
        <v>77.083333333333343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0</v>
      </c>
      <c r="AU258" s="60"/>
      <c r="AV258" s="60"/>
      <c r="AW258" s="60"/>
      <c r="AX258" s="60"/>
      <c r="AY258" s="60"/>
      <c r="AZ258" s="12">
        <f t="shared" si="100"/>
        <v>1</v>
      </c>
      <c r="BA258" s="18">
        <v>1</v>
      </c>
      <c r="BB258" s="138">
        <f t="shared" si="83"/>
        <v>100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/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12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74</v>
      </c>
      <c r="CU258" s="142">
        <f t="shared" si="97"/>
        <v>47.741935483870975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8</v>
      </c>
      <c r="P259" s="60">
        <v>0</v>
      </c>
      <c r="Q259" s="60"/>
      <c r="R259" s="60"/>
      <c r="S259" s="60"/>
      <c r="T259" s="60"/>
      <c r="U259" s="60"/>
      <c r="V259" s="12">
        <f t="shared" si="98"/>
        <v>23</v>
      </c>
      <c r="W259" s="18">
        <v>70.333333333333329</v>
      </c>
      <c r="X259" s="138">
        <f t="shared" si="81"/>
        <v>32.70142180094787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/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0</v>
      </c>
      <c r="AU259" s="60"/>
      <c r="AV259" s="60"/>
      <c r="AW259" s="60"/>
      <c r="AX259" s="60"/>
      <c r="AY259" s="60"/>
      <c r="AZ259" s="12">
        <f t="shared" si="100"/>
        <v>4</v>
      </c>
      <c r="BA259" s="18">
        <v>17</v>
      </c>
      <c r="BB259" s="138">
        <f t="shared" si="83"/>
        <v>23.52941176470588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9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49</v>
      </c>
      <c r="CU259" s="142">
        <f t="shared" si="97"/>
        <v>44.144144144144143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18</v>
      </c>
      <c r="P260" s="60">
        <v>0</v>
      </c>
      <c r="Q260" s="60"/>
      <c r="R260" s="60"/>
      <c r="S260" s="60"/>
      <c r="T260" s="60"/>
      <c r="U260" s="60"/>
      <c r="V260" s="12">
        <f t="shared" si="98"/>
        <v>66</v>
      </c>
      <c r="W260" s="18">
        <v>158.33333333333334</v>
      </c>
      <c r="X260" s="138">
        <f t="shared" si="81"/>
        <v>41.684210526315788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18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66</v>
      </c>
      <c r="CU260" s="142">
        <f t="shared" si="97"/>
        <v>36.666666666666657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0</v>
      </c>
      <c r="Q261" s="60"/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13</v>
      </c>
      <c r="P262" s="60">
        <v>0</v>
      </c>
      <c r="Q262" s="60"/>
      <c r="R262" s="60"/>
      <c r="S262" s="60"/>
      <c r="T262" s="60"/>
      <c r="U262" s="60"/>
      <c r="V262" s="12">
        <f t="shared" si="98"/>
        <v>37</v>
      </c>
      <c r="W262" s="18">
        <v>71.333333333333329</v>
      </c>
      <c r="X262" s="138">
        <f t="shared" si="81"/>
        <v>51.86915887850467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0</v>
      </c>
      <c r="AF262" s="60"/>
      <c r="AG262" s="60"/>
      <c r="AH262" s="60"/>
      <c r="AI262" s="60"/>
      <c r="AJ262" s="60"/>
      <c r="AK262" s="12">
        <f t="shared" si="99"/>
        <v>10</v>
      </c>
      <c r="AL262" s="18">
        <v>46</v>
      </c>
      <c r="AM262" s="138">
        <f t="shared" si="82"/>
        <v>21.739130434782609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14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49</v>
      </c>
      <c r="CU262" s="142">
        <f t="shared" si="97"/>
        <v>40.833333333333336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/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0</v>
      </c>
      <c r="AF263" s="60"/>
      <c r="AG263" s="60"/>
      <c r="AH263" s="60"/>
      <c r="AI263" s="60"/>
      <c r="AJ263" s="60"/>
      <c r="AK263" s="12">
        <f t="shared" si="99"/>
        <v>24</v>
      </c>
      <c r="AL263" s="18">
        <v>53</v>
      </c>
      <c r="AM263" s="138">
        <f t="shared" ref="AM263:AM326" si="107">IFERROR(AK263/AL263,0)*100</f>
        <v>45.283018867924532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/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34</v>
      </c>
      <c r="CU263" s="142">
        <f t="shared" ref="CU263:CU326" si="122">IFERROR(CT263/CS263,0) * 100</f>
        <v>36.823104693140799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3</v>
      </c>
      <c r="P264" s="60">
        <v>0</v>
      </c>
      <c r="Q264" s="60"/>
      <c r="R264" s="60"/>
      <c r="S264" s="60"/>
      <c r="T264" s="60"/>
      <c r="U264" s="60"/>
      <c r="V264" s="12">
        <f t="shared" ref="V264:V327" si="123">SUM(J264:U264)</f>
        <v>25</v>
      </c>
      <c r="W264" s="18">
        <v>121.33333333333333</v>
      </c>
      <c r="X264" s="138">
        <f t="shared" si="106"/>
        <v>20.604395604395606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7</v>
      </c>
      <c r="AE264" s="60">
        <v>0</v>
      </c>
      <c r="AF264" s="60"/>
      <c r="AG264" s="60"/>
      <c r="AH264" s="60"/>
      <c r="AI264" s="60"/>
      <c r="AJ264" s="60"/>
      <c r="AK264" s="12">
        <f t="shared" ref="AK264:AK327" si="124">SUM(Y264:AJ264)</f>
        <v>20</v>
      </c>
      <c r="AL264" s="18">
        <v>22.666666666666668</v>
      </c>
      <c r="AM264" s="138">
        <f t="shared" si="107"/>
        <v>88.235294117647058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10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48</v>
      </c>
      <c r="CU264" s="142">
        <f t="shared" si="122"/>
        <v>33.333333333333329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12</v>
      </c>
      <c r="Q265" s="60"/>
      <c r="R265" s="60"/>
      <c r="S265" s="60"/>
      <c r="T265" s="60"/>
      <c r="U265" s="60"/>
      <c r="V265" s="12">
        <f t="shared" si="123"/>
        <v>437</v>
      </c>
      <c r="W265" s="18">
        <v>829</v>
      </c>
      <c r="X265" s="138">
        <f t="shared" si="106"/>
        <v>52.714113389626064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91</v>
      </c>
      <c r="AF265" s="60"/>
      <c r="AG265" s="60"/>
      <c r="AH265" s="60"/>
      <c r="AI265" s="60"/>
      <c r="AJ265" s="60"/>
      <c r="AK265" s="12">
        <f t="shared" si="124"/>
        <v>838</v>
      </c>
      <c r="AL265" s="18">
        <v>865.33333333333337</v>
      </c>
      <c r="AM265" s="138">
        <f t="shared" si="107"/>
        <v>96.841294298921412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1</v>
      </c>
      <c r="AU265" s="60"/>
      <c r="AV265" s="60"/>
      <c r="AW265" s="60"/>
      <c r="AX265" s="60"/>
      <c r="AY265" s="60"/>
      <c r="AZ265" s="12">
        <f t="shared" si="125"/>
        <v>2</v>
      </c>
      <c r="BA265" s="18">
        <v>8.6666666666666661</v>
      </c>
      <c r="BB265" s="138">
        <f t="shared" si="108"/>
        <v>23.076923076923077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6</v>
      </c>
      <c r="BY265" s="60"/>
      <c r="BZ265" s="60"/>
      <c r="CA265" s="60"/>
      <c r="CB265" s="60"/>
      <c r="CC265" s="60"/>
      <c r="CD265" s="16">
        <f t="shared" si="127"/>
        <v>76</v>
      </c>
      <c r="CE265" s="18">
        <v>128</v>
      </c>
      <c r="CF265" s="138">
        <f t="shared" si="110"/>
        <v>59.375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110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1353</v>
      </c>
      <c r="CU265" s="142">
        <f t="shared" si="122"/>
        <v>73.853711790393007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2</v>
      </c>
      <c r="P267" s="60">
        <v>0</v>
      </c>
      <c r="Q267" s="60"/>
      <c r="R267" s="60"/>
      <c r="S267" s="60"/>
      <c r="T267" s="60"/>
      <c r="U267" s="60"/>
      <c r="V267" s="12">
        <f t="shared" si="123"/>
        <v>10</v>
      </c>
      <c r="W267" s="18">
        <v>24.666666666666668</v>
      </c>
      <c r="X267" s="138">
        <f t="shared" si="106"/>
        <v>40.54054054054054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13</v>
      </c>
      <c r="AE267" s="60">
        <v>0</v>
      </c>
      <c r="AF267" s="60"/>
      <c r="AG267" s="60"/>
      <c r="AH267" s="60"/>
      <c r="AI267" s="60"/>
      <c r="AJ267" s="60"/>
      <c r="AK267" s="12">
        <f t="shared" si="124"/>
        <v>57</v>
      </c>
      <c r="AL267" s="18">
        <v>111</v>
      </c>
      <c r="AM267" s="138">
        <f t="shared" si="107"/>
        <v>51.351351351351347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15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67</v>
      </c>
      <c r="CU267" s="142">
        <f t="shared" si="122"/>
        <v>48.9051094890511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6</v>
      </c>
      <c r="Q269" s="60"/>
      <c r="R269" s="60"/>
      <c r="S269" s="60"/>
      <c r="T269" s="60"/>
      <c r="U269" s="60"/>
      <c r="V269" s="12">
        <f t="shared" si="123"/>
        <v>90</v>
      </c>
      <c r="W269" s="18">
        <v>174.33333333333334</v>
      </c>
      <c r="X269" s="138">
        <f t="shared" si="106"/>
        <v>51.625239005736134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5</v>
      </c>
      <c r="AF269" s="60"/>
      <c r="AG269" s="60"/>
      <c r="AH269" s="60"/>
      <c r="AI269" s="60"/>
      <c r="AJ269" s="60"/>
      <c r="AK269" s="12">
        <f t="shared" si="124"/>
        <v>89</v>
      </c>
      <c r="AL269" s="18">
        <v>150.33333333333334</v>
      </c>
      <c r="AM269" s="138">
        <f t="shared" si="107"/>
        <v>59.201773835920172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/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11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182</v>
      </c>
      <c r="CU269" s="142">
        <f t="shared" si="122"/>
        <v>54.166666666666664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/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/>
      <c r="AG270" s="60"/>
      <c r="AH270" s="60"/>
      <c r="AI270" s="60"/>
      <c r="AJ270" s="60"/>
      <c r="AK270" s="12">
        <f t="shared" si="124"/>
        <v>4</v>
      </c>
      <c r="AL270" s="18">
        <v>35</v>
      </c>
      <c r="AM270" s="138">
        <f t="shared" si="107"/>
        <v>11.428571428571429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7</v>
      </c>
      <c r="CU270" s="142">
        <f t="shared" si="122"/>
        <v>18.421052631578945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3</v>
      </c>
      <c r="Q271" s="60"/>
      <c r="R271" s="60"/>
      <c r="S271" s="60"/>
      <c r="T271" s="60"/>
      <c r="U271" s="60"/>
      <c r="V271" s="12">
        <f t="shared" si="123"/>
        <v>28</v>
      </c>
      <c r="W271" s="18">
        <v>71</v>
      </c>
      <c r="X271" s="138">
        <f t="shared" si="106"/>
        <v>39.436619718309856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6</v>
      </c>
      <c r="AF271" s="60"/>
      <c r="AG271" s="60"/>
      <c r="AH271" s="60"/>
      <c r="AI271" s="60"/>
      <c r="AJ271" s="60"/>
      <c r="AK271" s="12">
        <f t="shared" si="124"/>
        <v>104</v>
      </c>
      <c r="AL271" s="18">
        <v>166</v>
      </c>
      <c r="AM271" s="138">
        <f t="shared" si="107"/>
        <v>62.650602409638559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9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132</v>
      </c>
      <c r="CU271" s="142">
        <f t="shared" si="122"/>
        <v>55.617977528089888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/>
      <c r="AG272" s="60"/>
      <c r="AH272" s="60"/>
      <c r="AI272" s="60"/>
      <c r="AJ272" s="60"/>
      <c r="AK272" s="12">
        <f t="shared" si="124"/>
        <v>6</v>
      </c>
      <c r="AL272" s="18">
        <v>76.666666666666671</v>
      </c>
      <c r="AM272" s="138">
        <f t="shared" si="107"/>
        <v>7.8260869565217384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/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12</v>
      </c>
      <c r="CU272" s="142">
        <f t="shared" si="122"/>
        <v>11.39240506329114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/>
      <c r="AG273" s="60"/>
      <c r="AH273" s="60"/>
      <c r="AI273" s="60"/>
      <c r="AJ273" s="60"/>
      <c r="AK273" s="12">
        <f t="shared" si="124"/>
        <v>23</v>
      </c>
      <c r="AL273" s="18">
        <v>42.333333333333336</v>
      </c>
      <c r="AM273" s="138">
        <f t="shared" si="107"/>
        <v>54.330708661417319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24</v>
      </c>
      <c r="CU273" s="142">
        <f t="shared" si="122"/>
        <v>50.704225352112672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2</v>
      </c>
      <c r="Q274" s="60"/>
      <c r="R274" s="60"/>
      <c r="S274" s="60"/>
      <c r="T274" s="60"/>
      <c r="U274" s="60"/>
      <c r="V274" s="12">
        <f t="shared" si="123"/>
        <v>35</v>
      </c>
      <c r="W274" s="18">
        <v>52.666666666666664</v>
      </c>
      <c r="X274" s="138">
        <f t="shared" si="106"/>
        <v>66.455696202531641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6</v>
      </c>
      <c r="AF274" s="60"/>
      <c r="AG274" s="60"/>
      <c r="AH274" s="60"/>
      <c r="AI274" s="60"/>
      <c r="AJ274" s="60"/>
      <c r="AK274" s="12">
        <f t="shared" si="124"/>
        <v>31</v>
      </c>
      <c r="AL274" s="18">
        <v>91.333333333333329</v>
      </c>
      <c r="AM274" s="138">
        <f t="shared" si="107"/>
        <v>33.941605839416063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1</v>
      </c>
      <c r="BY274" s="60"/>
      <c r="BZ274" s="60"/>
      <c r="CA274" s="60"/>
      <c r="CB274" s="60"/>
      <c r="CC274" s="60"/>
      <c r="CD274" s="16">
        <f t="shared" si="127"/>
        <v>3</v>
      </c>
      <c r="CE274" s="18">
        <v>5</v>
      </c>
      <c r="CF274" s="138">
        <f t="shared" si="110"/>
        <v>60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9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69</v>
      </c>
      <c r="CU274" s="142">
        <f t="shared" si="122"/>
        <v>46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0</v>
      </c>
      <c r="Q275" s="60"/>
      <c r="R275" s="60"/>
      <c r="S275" s="60"/>
      <c r="T275" s="60"/>
      <c r="U275" s="60"/>
      <c r="V275" s="12">
        <f t="shared" si="123"/>
        <v>5</v>
      </c>
      <c r="W275" s="18">
        <v>6</v>
      </c>
      <c r="X275" s="138">
        <f t="shared" si="106"/>
        <v>83.333333333333343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5</v>
      </c>
      <c r="CU275" s="142">
        <f t="shared" si="122"/>
        <v>50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/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/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3</v>
      </c>
      <c r="Q277" s="60"/>
      <c r="R277" s="60"/>
      <c r="S277" s="60"/>
      <c r="T277" s="60"/>
      <c r="U277" s="60"/>
      <c r="V277" s="12">
        <f t="shared" si="123"/>
        <v>12</v>
      </c>
      <c r="W277" s="18">
        <v>7</v>
      </c>
      <c r="X277" s="138">
        <f t="shared" si="106"/>
        <v>171.42857142857142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/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3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14</v>
      </c>
      <c r="CU277" s="142">
        <f t="shared" si="122"/>
        <v>95.454545454545453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/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/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13</v>
      </c>
      <c r="AE279" s="60">
        <v>0</v>
      </c>
      <c r="AF279" s="60"/>
      <c r="AG279" s="60"/>
      <c r="AH279" s="60"/>
      <c r="AI279" s="60"/>
      <c r="AJ279" s="60"/>
      <c r="AK279" s="12">
        <f t="shared" si="124"/>
        <v>128</v>
      </c>
      <c r="AL279" s="18">
        <v>108.33333333333333</v>
      </c>
      <c r="AM279" s="138">
        <f t="shared" si="107"/>
        <v>118.15384615384616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13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149</v>
      </c>
      <c r="CU279" s="142">
        <f t="shared" si="122"/>
        <v>106.17577197149643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0</v>
      </c>
      <c r="Q280" s="60"/>
      <c r="R280" s="60"/>
      <c r="S280" s="60"/>
      <c r="T280" s="60"/>
      <c r="U280" s="60"/>
      <c r="V280" s="12">
        <f t="shared" si="123"/>
        <v>30</v>
      </c>
      <c r="W280" s="18">
        <v>14.333333333333334</v>
      </c>
      <c r="X280" s="138">
        <f t="shared" si="106"/>
        <v>209.30232558139531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0</v>
      </c>
      <c r="AF280" s="60"/>
      <c r="AG280" s="60"/>
      <c r="AH280" s="60"/>
      <c r="AI280" s="60"/>
      <c r="AJ280" s="60"/>
      <c r="AK280" s="12">
        <f t="shared" si="124"/>
        <v>20</v>
      </c>
      <c r="AL280" s="18">
        <v>30</v>
      </c>
      <c r="AM280" s="138">
        <f t="shared" si="107"/>
        <v>66.666666666666657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52</v>
      </c>
      <c r="CU280" s="142">
        <f t="shared" si="122"/>
        <v>116.41791044776117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2</v>
      </c>
      <c r="P281" s="60">
        <v>0</v>
      </c>
      <c r="Q281" s="60"/>
      <c r="R281" s="60"/>
      <c r="S281" s="60"/>
      <c r="T281" s="60"/>
      <c r="U281" s="60"/>
      <c r="V281" s="12">
        <f t="shared" si="123"/>
        <v>23</v>
      </c>
      <c r="W281" s="18">
        <v>23.666666666666668</v>
      </c>
      <c r="X281" s="138">
        <f t="shared" si="106"/>
        <v>97.183098591549282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0</v>
      </c>
      <c r="AF281" s="60"/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2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26</v>
      </c>
      <c r="CU281" s="142">
        <f t="shared" si="122"/>
        <v>84.782608695652172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1</v>
      </c>
      <c r="Q282" s="60"/>
      <c r="R282" s="60"/>
      <c r="S282" s="60"/>
      <c r="T282" s="60"/>
      <c r="U282" s="60"/>
      <c r="V282" s="12">
        <f t="shared" si="123"/>
        <v>103</v>
      </c>
      <c r="W282" s="18">
        <v>34.333333333333336</v>
      </c>
      <c r="X282" s="138">
        <f t="shared" si="106"/>
        <v>300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26</v>
      </c>
      <c r="AF282" s="60"/>
      <c r="AG282" s="60"/>
      <c r="AH282" s="60"/>
      <c r="AI282" s="60"/>
      <c r="AJ282" s="60"/>
      <c r="AK282" s="12">
        <f t="shared" si="124"/>
        <v>202</v>
      </c>
      <c r="AL282" s="18">
        <v>95.666666666666671</v>
      </c>
      <c r="AM282" s="138">
        <f t="shared" si="107"/>
        <v>211.14982578397212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27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305</v>
      </c>
      <c r="CU282" s="142">
        <f t="shared" si="122"/>
        <v>234.01534526854221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0</v>
      </c>
      <c r="Q284" s="60"/>
      <c r="R284" s="60"/>
      <c r="S284" s="60"/>
      <c r="T284" s="60"/>
      <c r="U284" s="60"/>
      <c r="V284" s="12">
        <f t="shared" si="123"/>
        <v>9</v>
      </c>
      <c r="W284" s="18">
        <v>91.333333333333329</v>
      </c>
      <c r="X284" s="138">
        <f t="shared" si="106"/>
        <v>9.8540145985401466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0</v>
      </c>
      <c r="AF284" s="60"/>
      <c r="AG284" s="60"/>
      <c r="AH284" s="60"/>
      <c r="AI284" s="60"/>
      <c r="AJ284" s="60"/>
      <c r="AK284" s="12">
        <f t="shared" si="124"/>
        <v>27</v>
      </c>
      <c r="AL284" s="18">
        <v>137.33333333333334</v>
      </c>
      <c r="AM284" s="138">
        <f t="shared" si="107"/>
        <v>19.660194174757279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/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43</v>
      </c>
      <c r="CU284" s="142">
        <f t="shared" si="122"/>
        <v>17.2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0</v>
      </c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0</v>
      </c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0</v>
      </c>
      <c r="Q287" s="60"/>
      <c r="R287" s="60"/>
      <c r="S287" s="60"/>
      <c r="T287" s="60"/>
      <c r="U287" s="60"/>
      <c r="V287" s="12">
        <f t="shared" si="123"/>
        <v>10</v>
      </c>
      <c r="W287" s="18">
        <v>26</v>
      </c>
      <c r="X287" s="138">
        <f t="shared" si="106"/>
        <v>38.461538461538467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0</v>
      </c>
      <c r="AE287" s="60">
        <v>0</v>
      </c>
      <c r="AF287" s="60"/>
      <c r="AG287" s="60"/>
      <c r="AH287" s="60"/>
      <c r="AI287" s="60"/>
      <c r="AJ287" s="60"/>
      <c r="AK287" s="12">
        <f t="shared" si="124"/>
        <v>58</v>
      </c>
      <c r="AL287" s="18">
        <v>193</v>
      </c>
      <c r="AM287" s="138">
        <f t="shared" si="107"/>
        <v>30.051813471502591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/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71</v>
      </c>
      <c r="CU287" s="142">
        <f t="shared" si="122"/>
        <v>32.078313253012048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0</v>
      </c>
      <c r="AF288" s="60"/>
      <c r="AG288" s="60"/>
      <c r="AH288" s="60"/>
      <c r="AI288" s="60"/>
      <c r="AJ288" s="60"/>
      <c r="AK288" s="12">
        <f t="shared" si="124"/>
        <v>5</v>
      </c>
      <c r="AL288" s="18">
        <v>55.666666666666664</v>
      </c>
      <c r="AM288" s="138">
        <f t="shared" si="107"/>
        <v>8.9820359281437128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6</v>
      </c>
      <c r="CU288" s="142">
        <f t="shared" si="122"/>
        <v>10.227272727272728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/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/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2</v>
      </c>
      <c r="P290" s="60">
        <v>0</v>
      </c>
      <c r="Q290" s="60"/>
      <c r="R290" s="60"/>
      <c r="S290" s="60"/>
      <c r="T290" s="60"/>
      <c r="U290" s="60"/>
      <c r="V290" s="12">
        <f t="shared" si="123"/>
        <v>11</v>
      </c>
      <c r="W290" s="18">
        <v>44</v>
      </c>
      <c r="X290" s="138">
        <f t="shared" si="106"/>
        <v>25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2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14</v>
      </c>
      <c r="CU290" s="142">
        <f t="shared" si="122"/>
        <v>16.867469879518072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/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0</v>
      </c>
      <c r="AF291" s="60"/>
      <c r="AG291" s="60"/>
      <c r="AH291" s="60"/>
      <c r="AI291" s="60"/>
      <c r="AJ291" s="60"/>
      <c r="AK291" s="12">
        <f t="shared" si="124"/>
        <v>16</v>
      </c>
      <c r="AL291" s="18">
        <v>34</v>
      </c>
      <c r="AM291" s="138">
        <f t="shared" si="107"/>
        <v>47.058823529411761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25</v>
      </c>
      <c r="CU291" s="142">
        <f t="shared" si="122"/>
        <v>45.180722891566262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4</v>
      </c>
      <c r="P292" s="60">
        <v>0</v>
      </c>
      <c r="Q292" s="60"/>
      <c r="R292" s="60"/>
      <c r="S292" s="60"/>
      <c r="T292" s="60"/>
      <c r="U292" s="60"/>
      <c r="V292" s="12">
        <f t="shared" si="123"/>
        <v>23</v>
      </c>
      <c r="W292" s="18">
        <v>130</v>
      </c>
      <c r="X292" s="138">
        <f t="shared" si="106"/>
        <v>17.692307692307693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1</v>
      </c>
      <c r="AE292" s="60">
        <v>0</v>
      </c>
      <c r="AF292" s="60"/>
      <c r="AG292" s="60"/>
      <c r="AH292" s="60"/>
      <c r="AI292" s="60"/>
      <c r="AJ292" s="60"/>
      <c r="AK292" s="12">
        <f t="shared" si="124"/>
        <v>7</v>
      </c>
      <c r="AL292" s="18">
        <v>237.66666666666666</v>
      </c>
      <c r="AM292" s="138">
        <f t="shared" si="107"/>
        <v>2.9453015427769991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/>
      <c r="AV292" s="60"/>
      <c r="AW292" s="60"/>
      <c r="AX292" s="60"/>
      <c r="AY292" s="60"/>
      <c r="AZ292" s="12">
        <f t="shared" si="125"/>
        <v>1</v>
      </c>
      <c r="BA292" s="18">
        <v>3</v>
      </c>
      <c r="BB292" s="138">
        <f t="shared" si="108"/>
        <v>33.333333333333329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0</v>
      </c>
      <c r="BY292" s="60"/>
      <c r="BZ292" s="60"/>
      <c r="CA292" s="60"/>
      <c r="CB292" s="60"/>
      <c r="CC292" s="60"/>
      <c r="CD292" s="16">
        <f t="shared" si="127"/>
        <v>4</v>
      </c>
      <c r="CE292" s="18">
        <v>1.3333333333333333</v>
      </c>
      <c r="CF292" s="138">
        <f t="shared" si="110"/>
        <v>300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8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35</v>
      </c>
      <c r="CU292" s="142">
        <f t="shared" si="122"/>
        <v>9.4086021505376358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0</v>
      </c>
      <c r="P293" s="60">
        <v>0</v>
      </c>
      <c r="Q293" s="60"/>
      <c r="R293" s="60"/>
      <c r="S293" s="60"/>
      <c r="T293" s="60"/>
      <c r="U293" s="60"/>
      <c r="V293" s="12">
        <f t="shared" si="123"/>
        <v>11</v>
      </c>
      <c r="W293" s="18">
        <v>37.666666666666664</v>
      </c>
      <c r="X293" s="138">
        <f t="shared" si="106"/>
        <v>29.20353982300885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>
        <v>0</v>
      </c>
      <c r="AE293" s="60">
        <v>0</v>
      </c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/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1</v>
      </c>
      <c r="CL293" s="53">
        <f t="shared" si="115"/>
        <v>1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17</v>
      </c>
      <c r="CU293" s="142">
        <f t="shared" si="122"/>
        <v>22.270742358078603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2</v>
      </c>
      <c r="O294" s="60">
        <v>0</v>
      </c>
      <c r="P294" s="60">
        <v>0</v>
      </c>
      <c r="Q294" s="60"/>
      <c r="R294" s="60"/>
      <c r="S294" s="60"/>
      <c r="T294" s="60"/>
      <c r="U294" s="60"/>
      <c r="V294" s="12">
        <f t="shared" si="123"/>
        <v>9</v>
      </c>
      <c r="W294" s="18">
        <v>4.666666666666667</v>
      </c>
      <c r="X294" s="138">
        <f t="shared" si="106"/>
        <v>192.85714285714283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/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2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10</v>
      </c>
      <c r="CU294" s="142">
        <f t="shared" si="122"/>
        <v>76.923076923076934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>
        <v>0</v>
      </c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2</v>
      </c>
      <c r="AE295" s="60">
        <v>0</v>
      </c>
      <c r="AF295" s="60"/>
      <c r="AG295" s="60"/>
      <c r="AH295" s="60"/>
      <c r="AI295" s="60"/>
      <c r="AJ295" s="60"/>
      <c r="AK295" s="12">
        <f t="shared" si="124"/>
        <v>8</v>
      </c>
      <c r="AL295" s="18">
        <v>35</v>
      </c>
      <c r="AM295" s="138">
        <f t="shared" si="107"/>
        <v>22.857142857142858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1</v>
      </c>
      <c r="AT295" s="60">
        <v>0</v>
      </c>
      <c r="AU295" s="60"/>
      <c r="AV295" s="60"/>
      <c r="AW295" s="60"/>
      <c r="AX295" s="60"/>
      <c r="AY295" s="60"/>
      <c r="AZ295" s="12">
        <f t="shared" si="125"/>
        <v>2</v>
      </c>
      <c r="BA295" s="18">
        <v>1</v>
      </c>
      <c r="BB295" s="138">
        <f t="shared" si="108"/>
        <v>200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3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10</v>
      </c>
      <c r="CU295" s="142">
        <f t="shared" si="122"/>
        <v>17.441860465116278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2</v>
      </c>
      <c r="P296" s="60">
        <v>0</v>
      </c>
      <c r="Q296" s="60"/>
      <c r="R296" s="60"/>
      <c r="S296" s="60"/>
      <c r="T296" s="60"/>
      <c r="U296" s="60"/>
      <c r="V296" s="12">
        <f t="shared" si="123"/>
        <v>42</v>
      </c>
      <c r="W296" s="18">
        <v>98</v>
      </c>
      <c r="X296" s="138">
        <f t="shared" si="106"/>
        <v>42.857142857142854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4</v>
      </c>
      <c r="AE296" s="60">
        <v>0</v>
      </c>
      <c r="AF296" s="60"/>
      <c r="AG296" s="60"/>
      <c r="AH296" s="60"/>
      <c r="AI296" s="60"/>
      <c r="AJ296" s="60"/>
      <c r="AK296" s="12">
        <f t="shared" si="124"/>
        <v>40</v>
      </c>
      <c r="AL296" s="18">
        <v>99.333333333333329</v>
      </c>
      <c r="AM296" s="138">
        <f t="shared" si="107"/>
        <v>40.26845637583893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6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83</v>
      </c>
      <c r="CU296" s="142">
        <f t="shared" si="122"/>
        <v>40.226171243941842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/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/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/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/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18</v>
      </c>
      <c r="Q298" s="60"/>
      <c r="R298" s="60"/>
      <c r="S298" s="60"/>
      <c r="T298" s="60"/>
      <c r="U298" s="60"/>
      <c r="V298" s="12">
        <f t="shared" si="123"/>
        <v>70</v>
      </c>
      <c r="W298" s="18">
        <v>192.33333333333334</v>
      </c>
      <c r="X298" s="138">
        <f t="shared" si="106"/>
        <v>36.395147313691503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16</v>
      </c>
      <c r="AF298" s="60"/>
      <c r="AG298" s="60"/>
      <c r="AH298" s="60"/>
      <c r="AI298" s="60"/>
      <c r="AJ298" s="60"/>
      <c r="AK298" s="12">
        <f t="shared" si="124"/>
        <v>134</v>
      </c>
      <c r="AL298" s="18">
        <v>342</v>
      </c>
      <c r="AM298" s="138">
        <f t="shared" si="107"/>
        <v>39.1812865497076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0</v>
      </c>
      <c r="BJ298" s="60"/>
      <c r="BK298" s="60"/>
      <c r="BL298" s="60"/>
      <c r="BM298" s="60"/>
      <c r="BN298" s="60"/>
      <c r="BO298" s="16">
        <f t="shared" si="126"/>
        <v>2</v>
      </c>
      <c r="BP298" s="18">
        <v>1.6666666666666667</v>
      </c>
      <c r="BQ298" s="138">
        <f t="shared" si="109"/>
        <v>120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0</v>
      </c>
      <c r="BY298" s="60"/>
      <c r="BZ298" s="60"/>
      <c r="CA298" s="60"/>
      <c r="CB298" s="60"/>
      <c r="CC298" s="60"/>
      <c r="CD298" s="16">
        <f t="shared" si="127"/>
        <v>6</v>
      </c>
      <c r="CE298" s="18">
        <v>2.3333333333333335</v>
      </c>
      <c r="CF298" s="138">
        <f t="shared" si="110"/>
        <v>257.14285714285711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34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212</v>
      </c>
      <c r="CU298" s="142">
        <f t="shared" si="122"/>
        <v>38.756855575868371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3</v>
      </c>
      <c r="Q299" s="60"/>
      <c r="R299" s="60"/>
      <c r="S299" s="60"/>
      <c r="T299" s="60"/>
      <c r="U299" s="60"/>
      <c r="V299" s="12">
        <f t="shared" si="123"/>
        <v>57</v>
      </c>
      <c r="W299" s="18">
        <v>173.66666666666666</v>
      </c>
      <c r="X299" s="138">
        <f t="shared" si="106"/>
        <v>32.821497120921308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28</v>
      </c>
      <c r="AF299" s="60"/>
      <c r="AG299" s="60"/>
      <c r="AH299" s="60"/>
      <c r="AI299" s="60"/>
      <c r="AJ299" s="60"/>
      <c r="AK299" s="12">
        <f t="shared" si="124"/>
        <v>228</v>
      </c>
      <c r="AL299" s="18">
        <v>395.33333333333331</v>
      </c>
      <c r="AM299" s="138">
        <f t="shared" si="107"/>
        <v>57.672849915682967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31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289</v>
      </c>
      <c r="CU299" s="142">
        <f t="shared" si="122"/>
        <v>49.429874572405936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/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/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/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/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/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0</v>
      </c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1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8</v>
      </c>
      <c r="CU304" s="142">
        <f t="shared" si="122"/>
        <v>104.34782608695652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/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2</v>
      </c>
      <c r="AF305" s="60"/>
      <c r="AG305" s="60"/>
      <c r="AH305" s="60"/>
      <c r="AI305" s="60"/>
      <c r="AJ305" s="60"/>
      <c r="AK305" s="12">
        <f t="shared" si="124"/>
        <v>27</v>
      </c>
      <c r="AL305" s="18">
        <v>42</v>
      </c>
      <c r="AM305" s="138">
        <f t="shared" si="107"/>
        <v>64.285714285714292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2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29</v>
      </c>
      <c r="CU305" s="142">
        <f t="shared" si="122"/>
        <v>65.909090909090907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1</v>
      </c>
      <c r="Q306" s="60"/>
      <c r="R306" s="60"/>
      <c r="S306" s="60"/>
      <c r="T306" s="60"/>
      <c r="U306" s="60"/>
      <c r="V306" s="12">
        <f t="shared" si="123"/>
        <v>3</v>
      </c>
      <c r="W306" s="18">
        <v>22.333333333333332</v>
      </c>
      <c r="X306" s="138">
        <f t="shared" si="106"/>
        <v>13.432835820895523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9</v>
      </c>
      <c r="AF306" s="60"/>
      <c r="AG306" s="60"/>
      <c r="AH306" s="60"/>
      <c r="AI306" s="60"/>
      <c r="AJ306" s="60"/>
      <c r="AK306" s="12">
        <f t="shared" si="124"/>
        <v>53</v>
      </c>
      <c r="AL306" s="18">
        <v>120.66666666666667</v>
      </c>
      <c r="AM306" s="138">
        <f t="shared" si="107"/>
        <v>43.922651933701658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10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56</v>
      </c>
      <c r="CU306" s="142">
        <f t="shared" si="122"/>
        <v>37.837837837837839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1</v>
      </c>
      <c r="AF307" s="60"/>
      <c r="AG307" s="60"/>
      <c r="AH307" s="60"/>
      <c r="AI307" s="60"/>
      <c r="AJ307" s="60"/>
      <c r="AK307" s="12">
        <f t="shared" si="124"/>
        <v>7</v>
      </c>
      <c r="AL307" s="18">
        <v>19.666666666666668</v>
      </c>
      <c r="AM307" s="138">
        <f t="shared" si="107"/>
        <v>35.593220338983052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1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9</v>
      </c>
      <c r="CU307" s="142">
        <f t="shared" si="122"/>
        <v>32.53012048192771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2</v>
      </c>
      <c r="Q308" s="60"/>
      <c r="R308" s="60"/>
      <c r="S308" s="60"/>
      <c r="T308" s="60"/>
      <c r="U308" s="60"/>
      <c r="V308" s="12">
        <f t="shared" si="123"/>
        <v>31</v>
      </c>
      <c r="W308" s="18">
        <v>47</v>
      </c>
      <c r="X308" s="138">
        <f t="shared" si="106"/>
        <v>65.957446808510639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3</v>
      </c>
      <c r="AF308" s="60"/>
      <c r="AG308" s="60"/>
      <c r="AH308" s="60"/>
      <c r="AI308" s="60"/>
      <c r="AJ308" s="60"/>
      <c r="AK308" s="12">
        <f t="shared" si="124"/>
        <v>23</v>
      </c>
      <c r="AL308" s="18">
        <v>26.666666666666668</v>
      </c>
      <c r="AM308" s="138">
        <f t="shared" si="107"/>
        <v>86.25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5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54</v>
      </c>
      <c r="CU308" s="142">
        <f t="shared" si="122"/>
        <v>70.742358078602606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/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/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1</v>
      </c>
      <c r="AU309" s="60"/>
      <c r="AV309" s="60"/>
      <c r="AW309" s="60"/>
      <c r="AX309" s="60"/>
      <c r="AY309" s="60"/>
      <c r="AZ309" s="12">
        <f t="shared" si="125"/>
        <v>1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1</v>
      </c>
      <c r="BY309" s="60"/>
      <c r="BZ309" s="60"/>
      <c r="CA309" s="60"/>
      <c r="CB309" s="60"/>
      <c r="CC309" s="60"/>
      <c r="CD309" s="16">
        <f t="shared" si="127"/>
        <v>1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3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19</v>
      </c>
      <c r="CU309" s="142">
        <f t="shared" si="122"/>
        <v>113.99999999999999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5</v>
      </c>
      <c r="AF310" s="60"/>
      <c r="AG310" s="60"/>
      <c r="AH310" s="60"/>
      <c r="AI310" s="60"/>
      <c r="AJ310" s="60"/>
      <c r="AK310" s="12">
        <f t="shared" si="124"/>
        <v>62</v>
      </c>
      <c r="AL310" s="18">
        <v>76</v>
      </c>
      <c r="AM310" s="138">
        <f t="shared" si="107"/>
        <v>81.578947368421055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5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63</v>
      </c>
      <c r="CU310" s="142">
        <f t="shared" si="122"/>
        <v>75.599999999999994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1</v>
      </c>
      <c r="Q311" s="60"/>
      <c r="R311" s="60"/>
      <c r="S311" s="60"/>
      <c r="T311" s="60"/>
      <c r="U311" s="60"/>
      <c r="V311" s="12">
        <f t="shared" si="123"/>
        <v>3</v>
      </c>
      <c r="W311" s="18">
        <v>14.666666666666666</v>
      </c>
      <c r="X311" s="138">
        <f t="shared" si="106"/>
        <v>20.454545454545457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3</v>
      </c>
      <c r="AF311" s="60"/>
      <c r="AG311" s="60"/>
      <c r="AH311" s="60"/>
      <c r="AI311" s="60"/>
      <c r="AJ311" s="60"/>
      <c r="AK311" s="12">
        <f t="shared" si="124"/>
        <v>23</v>
      </c>
      <c r="AL311" s="18">
        <v>110.66666666666667</v>
      </c>
      <c r="AM311" s="138">
        <f t="shared" si="107"/>
        <v>20.783132530120483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4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27</v>
      </c>
      <c r="CU311" s="142">
        <f t="shared" si="122"/>
        <v>20.76923076923077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1</v>
      </c>
      <c r="AF312" s="60"/>
      <c r="AG312" s="60"/>
      <c r="AH312" s="60"/>
      <c r="AI312" s="60"/>
      <c r="AJ312" s="60"/>
      <c r="AK312" s="12">
        <f t="shared" si="124"/>
        <v>2</v>
      </c>
      <c r="AL312" s="18">
        <v>17</v>
      </c>
      <c r="AM312" s="138">
        <f t="shared" si="107"/>
        <v>11.76470588235294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1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2</v>
      </c>
      <c r="CU312" s="142">
        <f t="shared" si="122"/>
        <v>10.526315789473683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5</v>
      </c>
      <c r="Q313" s="60"/>
      <c r="R313" s="60"/>
      <c r="S313" s="60"/>
      <c r="T313" s="60"/>
      <c r="U313" s="60"/>
      <c r="V313" s="12">
        <f t="shared" si="123"/>
        <v>69</v>
      </c>
      <c r="W313" s="18">
        <v>59.333333333333336</v>
      </c>
      <c r="X313" s="138">
        <f t="shared" si="106"/>
        <v>116.29213483146066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10</v>
      </c>
      <c r="AF313" s="60"/>
      <c r="AG313" s="60"/>
      <c r="AH313" s="60"/>
      <c r="AI313" s="60"/>
      <c r="AJ313" s="60"/>
      <c r="AK313" s="12">
        <f t="shared" si="124"/>
        <v>97</v>
      </c>
      <c r="AL313" s="18">
        <v>142.33333333333334</v>
      </c>
      <c r="AM313" s="138">
        <f t="shared" si="107"/>
        <v>68.149882903981265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/>
      <c r="AV313" s="60"/>
      <c r="AW313" s="60"/>
      <c r="AX313" s="60"/>
      <c r="AY313" s="60"/>
      <c r="AZ313" s="12">
        <f t="shared" si="125"/>
        <v>16</v>
      </c>
      <c r="BA313" s="18">
        <v>17.666666666666668</v>
      </c>
      <c r="BB313" s="138">
        <f t="shared" si="108"/>
        <v>90.566037735849051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/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15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188</v>
      </c>
      <c r="CU313" s="142">
        <f t="shared" si="122"/>
        <v>80.918220946915355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3</v>
      </c>
      <c r="Q314" s="60"/>
      <c r="R314" s="60"/>
      <c r="S314" s="60"/>
      <c r="T314" s="60"/>
      <c r="U314" s="60"/>
      <c r="V314" s="12">
        <f t="shared" si="123"/>
        <v>14</v>
      </c>
      <c r="W314" s="18">
        <v>41.333333333333336</v>
      </c>
      <c r="X314" s="138">
        <f t="shared" si="106"/>
        <v>33.87096774193548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6</v>
      </c>
      <c r="AF314" s="60"/>
      <c r="AG314" s="60"/>
      <c r="AH314" s="60"/>
      <c r="AI314" s="60"/>
      <c r="AJ314" s="60"/>
      <c r="AK314" s="12">
        <f t="shared" si="124"/>
        <v>75</v>
      </c>
      <c r="AL314" s="18">
        <v>74</v>
      </c>
      <c r="AM314" s="138">
        <f t="shared" si="107"/>
        <v>101.35135135135135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/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/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10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97</v>
      </c>
      <c r="CU314" s="142">
        <f t="shared" si="122"/>
        <v>82.20338983050847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7</v>
      </c>
      <c r="Q315" s="60"/>
      <c r="R315" s="60"/>
      <c r="S315" s="60"/>
      <c r="T315" s="60"/>
      <c r="U315" s="60"/>
      <c r="V315" s="12">
        <f t="shared" si="123"/>
        <v>76</v>
      </c>
      <c r="W315" s="18">
        <v>182.66666666666666</v>
      </c>
      <c r="X315" s="138">
        <f t="shared" si="106"/>
        <v>41.605839416058402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31</v>
      </c>
      <c r="AF315" s="60"/>
      <c r="AG315" s="60"/>
      <c r="AH315" s="60"/>
      <c r="AI315" s="60"/>
      <c r="AJ315" s="60"/>
      <c r="AK315" s="12">
        <f t="shared" si="124"/>
        <v>103</v>
      </c>
      <c r="AL315" s="18">
        <v>135.33333333333334</v>
      </c>
      <c r="AM315" s="138">
        <f t="shared" si="107"/>
        <v>76.108374384236441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2</v>
      </c>
      <c r="AU315" s="60"/>
      <c r="AV315" s="60"/>
      <c r="AW315" s="60"/>
      <c r="AX315" s="60"/>
      <c r="AY315" s="60"/>
      <c r="AZ315" s="12">
        <f t="shared" si="125"/>
        <v>7</v>
      </c>
      <c r="BA315" s="18">
        <v>16.666666666666668</v>
      </c>
      <c r="BB315" s="138">
        <f t="shared" si="108"/>
        <v>42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1</v>
      </c>
      <c r="BY315" s="60"/>
      <c r="BZ315" s="60"/>
      <c r="CA315" s="60"/>
      <c r="CB315" s="60"/>
      <c r="CC315" s="60"/>
      <c r="CD315" s="16">
        <f t="shared" si="127"/>
        <v>35</v>
      </c>
      <c r="CE315" s="18">
        <v>26</v>
      </c>
      <c r="CF315" s="138">
        <f t="shared" si="110"/>
        <v>134.61538461538461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41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221</v>
      </c>
      <c r="CU315" s="142">
        <f t="shared" si="122"/>
        <v>61.162361623616235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2</v>
      </c>
      <c r="AF316" s="60"/>
      <c r="AG316" s="60"/>
      <c r="AH316" s="60"/>
      <c r="AI316" s="60"/>
      <c r="AJ316" s="60"/>
      <c r="AK316" s="12">
        <f t="shared" si="124"/>
        <v>31</v>
      </c>
      <c r="AL316" s="18">
        <v>186.33333333333334</v>
      </c>
      <c r="AM316" s="138">
        <f t="shared" si="107"/>
        <v>16.636851520572449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/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2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40</v>
      </c>
      <c r="CU316" s="142">
        <f t="shared" si="122"/>
        <v>20.168067226890759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/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7</v>
      </c>
      <c r="AF317" s="60"/>
      <c r="AG317" s="60"/>
      <c r="AH317" s="60"/>
      <c r="AI317" s="60"/>
      <c r="AJ317" s="60"/>
      <c r="AK317" s="12">
        <f t="shared" si="124"/>
        <v>46</v>
      </c>
      <c r="AL317" s="18">
        <v>146.33333333333334</v>
      </c>
      <c r="AM317" s="138">
        <f t="shared" si="107"/>
        <v>31.435079726651477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/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8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99</v>
      </c>
      <c r="CU317" s="142">
        <f t="shared" si="122"/>
        <v>43.421052631578945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1</v>
      </c>
      <c r="AF318" s="60"/>
      <c r="AG318" s="60"/>
      <c r="AH318" s="60"/>
      <c r="AI318" s="60"/>
      <c r="AJ318" s="60"/>
      <c r="AK318" s="12">
        <f t="shared" si="124"/>
        <v>10</v>
      </c>
      <c r="AL318" s="18">
        <v>11</v>
      </c>
      <c r="AM318" s="138">
        <f t="shared" si="107"/>
        <v>90.909090909090907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1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11</v>
      </c>
      <c r="CU318" s="142">
        <f t="shared" si="122"/>
        <v>89.189189189189193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1</v>
      </c>
      <c r="Q319" s="60"/>
      <c r="R319" s="60"/>
      <c r="S319" s="60"/>
      <c r="T319" s="60"/>
      <c r="U319" s="60"/>
      <c r="V319" s="12">
        <f t="shared" si="123"/>
        <v>1</v>
      </c>
      <c r="W319" s="18">
        <v>11.333333333333334</v>
      </c>
      <c r="X319" s="138">
        <f t="shared" si="106"/>
        <v>8.8235294117647047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1</v>
      </c>
      <c r="AF319" s="60"/>
      <c r="AG319" s="60"/>
      <c r="AH319" s="60"/>
      <c r="AI319" s="60"/>
      <c r="AJ319" s="60"/>
      <c r="AK319" s="12">
        <f t="shared" si="124"/>
        <v>30</v>
      </c>
      <c r="AL319" s="18">
        <v>56.333333333333336</v>
      </c>
      <c r="AM319" s="138">
        <f t="shared" si="107"/>
        <v>53.254437869822482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2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31</v>
      </c>
      <c r="CU319" s="142">
        <f t="shared" si="122"/>
        <v>45.588235294117645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1</v>
      </c>
      <c r="Q320" s="60"/>
      <c r="R320" s="60"/>
      <c r="S320" s="60"/>
      <c r="T320" s="60"/>
      <c r="U320" s="60"/>
      <c r="V320" s="12">
        <f t="shared" si="123"/>
        <v>12</v>
      </c>
      <c r="W320" s="18">
        <v>3.6666666666666665</v>
      </c>
      <c r="X320" s="138">
        <f t="shared" si="106"/>
        <v>327.27272727272731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6</v>
      </c>
      <c r="AF320" s="60"/>
      <c r="AG320" s="60"/>
      <c r="AH320" s="60"/>
      <c r="AI320" s="60"/>
      <c r="AJ320" s="60"/>
      <c r="AK320" s="12">
        <f t="shared" si="124"/>
        <v>55</v>
      </c>
      <c r="AL320" s="18">
        <v>53.666666666666664</v>
      </c>
      <c r="AM320" s="138">
        <f t="shared" si="107"/>
        <v>102.48447204968944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7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68</v>
      </c>
      <c r="CU320" s="142">
        <f t="shared" si="122"/>
        <v>115.90909090909092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4</v>
      </c>
      <c r="Q321" s="60"/>
      <c r="R321" s="60"/>
      <c r="S321" s="60"/>
      <c r="T321" s="60"/>
      <c r="U321" s="60"/>
      <c r="V321" s="12">
        <f t="shared" si="123"/>
        <v>8</v>
      </c>
      <c r="W321" s="18">
        <v>1</v>
      </c>
      <c r="X321" s="138">
        <f t="shared" si="106"/>
        <v>800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/>
      <c r="AG321" s="60"/>
      <c r="AH321" s="60"/>
      <c r="AI321" s="60"/>
      <c r="AJ321" s="60"/>
      <c r="AK321" s="12">
        <f t="shared" si="124"/>
        <v>6</v>
      </c>
      <c r="AL321" s="18">
        <v>37.333333333333336</v>
      </c>
      <c r="AM321" s="138">
        <f t="shared" si="107"/>
        <v>16.071428571428569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4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14</v>
      </c>
      <c r="CU321" s="142">
        <f t="shared" si="122"/>
        <v>34.146341463414636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9</v>
      </c>
      <c r="P322" s="60">
        <v>1</v>
      </c>
      <c r="Q322" s="60"/>
      <c r="R322" s="60"/>
      <c r="S322" s="60"/>
      <c r="T322" s="60"/>
      <c r="U322" s="60"/>
      <c r="V322" s="12">
        <f t="shared" si="123"/>
        <v>26</v>
      </c>
      <c r="W322" s="18">
        <v>14.333333333333334</v>
      </c>
      <c r="X322" s="138">
        <f t="shared" si="106"/>
        <v>181.3953488372093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29</v>
      </c>
      <c r="AE322" s="60">
        <v>1</v>
      </c>
      <c r="AF322" s="60"/>
      <c r="AG322" s="60"/>
      <c r="AH322" s="60"/>
      <c r="AI322" s="60"/>
      <c r="AJ322" s="60"/>
      <c r="AK322" s="12">
        <f t="shared" si="124"/>
        <v>231</v>
      </c>
      <c r="AL322" s="18">
        <v>132</v>
      </c>
      <c r="AM322" s="138">
        <f t="shared" si="107"/>
        <v>175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0</v>
      </c>
      <c r="AU322" s="60"/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1</v>
      </c>
      <c r="BY322" s="60"/>
      <c r="BZ322" s="60"/>
      <c r="CA322" s="60"/>
      <c r="CB322" s="60"/>
      <c r="CC322" s="60"/>
      <c r="CD322" s="16">
        <f t="shared" si="127"/>
        <v>32</v>
      </c>
      <c r="CE322" s="18">
        <v>5</v>
      </c>
      <c r="CF322" s="138">
        <f t="shared" si="110"/>
        <v>640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38</v>
      </c>
      <c r="CM322" s="53">
        <f t="shared" si="116"/>
        <v>3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291</v>
      </c>
      <c r="CU322" s="142">
        <f t="shared" si="122"/>
        <v>188.96103896103895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/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3</v>
      </c>
      <c r="AF325" s="60"/>
      <c r="AG325" s="60"/>
      <c r="AH325" s="60"/>
      <c r="AI325" s="60"/>
      <c r="AJ325" s="60"/>
      <c r="AK325" s="12">
        <f t="shared" si="124"/>
        <v>18</v>
      </c>
      <c r="AL325" s="18">
        <v>9.6666666666666661</v>
      </c>
      <c r="AM325" s="138">
        <f t="shared" si="107"/>
        <v>186.20689655172416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3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18</v>
      </c>
      <c r="CU325" s="142">
        <f t="shared" si="122"/>
        <v>174.19354838709677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5</v>
      </c>
      <c r="Q326" s="60"/>
      <c r="R326" s="60"/>
      <c r="S326" s="60"/>
      <c r="T326" s="60"/>
      <c r="U326" s="60"/>
      <c r="V326" s="12">
        <f t="shared" si="123"/>
        <v>26</v>
      </c>
      <c r="W326" s="18">
        <v>45</v>
      </c>
      <c r="X326" s="138">
        <f t="shared" si="106"/>
        <v>57.777777777777771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9</v>
      </c>
      <c r="AF326" s="60"/>
      <c r="AG326" s="60"/>
      <c r="AH326" s="60"/>
      <c r="AI326" s="60"/>
      <c r="AJ326" s="60"/>
      <c r="AK326" s="12">
        <f t="shared" si="124"/>
        <v>100</v>
      </c>
      <c r="AL326" s="18">
        <v>423.66666666666669</v>
      </c>
      <c r="AM326" s="138">
        <f t="shared" si="107"/>
        <v>23.603461841070022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1</v>
      </c>
      <c r="AU326" s="60"/>
      <c r="AV326" s="60"/>
      <c r="AW326" s="60"/>
      <c r="AX326" s="60"/>
      <c r="AY326" s="60"/>
      <c r="AZ326" s="12">
        <f t="shared" si="125"/>
        <v>1</v>
      </c>
      <c r="BA326" s="18">
        <v>6</v>
      </c>
      <c r="BB326" s="138">
        <f t="shared" si="108"/>
        <v>16.666666666666664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15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129</v>
      </c>
      <c r="CU326" s="142">
        <f t="shared" si="122"/>
        <v>26.987447698744766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3</v>
      </c>
      <c r="AF327" s="60"/>
      <c r="AG327" s="60"/>
      <c r="AH327" s="60"/>
      <c r="AI327" s="60"/>
      <c r="AJ327" s="60"/>
      <c r="AK327" s="12">
        <f t="shared" si="124"/>
        <v>26</v>
      </c>
      <c r="AL327" s="18">
        <v>77</v>
      </c>
      <c r="AM327" s="138">
        <f t="shared" ref="AM327:AM390" si="132">IFERROR(AK327/AL327,0)*100</f>
        <v>33.766233766233768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3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26</v>
      </c>
      <c r="CU327" s="142">
        <f t="shared" ref="CU327:CU390" si="147">IFERROR(CT327/CS327,0) * 100</f>
        <v>31.967213114754102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/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5</v>
      </c>
      <c r="AF328" s="60"/>
      <c r="AG328" s="60"/>
      <c r="AH328" s="60"/>
      <c r="AI328" s="60"/>
      <c r="AJ328" s="60"/>
      <c r="AK328" s="12">
        <f t="shared" ref="AK328:AK391" si="149">SUM(Y328:AJ328)</f>
        <v>34</v>
      </c>
      <c r="AL328" s="18">
        <v>133.33333333333334</v>
      </c>
      <c r="AM328" s="138">
        <f t="shared" si="132"/>
        <v>25.5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5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35</v>
      </c>
      <c r="CU328" s="142">
        <f t="shared" si="147"/>
        <v>25.609756097560972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1</v>
      </c>
      <c r="Q329" s="60"/>
      <c r="R329" s="60"/>
      <c r="S329" s="60"/>
      <c r="T329" s="60"/>
      <c r="U329" s="60"/>
      <c r="V329" s="12">
        <f t="shared" si="148"/>
        <v>1</v>
      </c>
      <c r="W329" s="18">
        <v>1</v>
      </c>
      <c r="X329" s="138">
        <f t="shared" si="131"/>
        <v>100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/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1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7</v>
      </c>
      <c r="CU329" s="142">
        <f t="shared" si="147"/>
        <v>45.652173913043477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0</v>
      </c>
      <c r="Q331" s="60"/>
      <c r="R331" s="60"/>
      <c r="S331" s="60"/>
      <c r="T331" s="60"/>
      <c r="U331" s="60"/>
      <c r="V331" s="12">
        <f t="shared" si="148"/>
        <v>51</v>
      </c>
      <c r="W331" s="18">
        <v>100</v>
      </c>
      <c r="X331" s="138">
        <f t="shared" si="131"/>
        <v>51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16</v>
      </c>
      <c r="AF331" s="60"/>
      <c r="AG331" s="60"/>
      <c r="AH331" s="60"/>
      <c r="AI331" s="60"/>
      <c r="AJ331" s="60"/>
      <c r="AK331" s="12">
        <f t="shared" si="149"/>
        <v>165</v>
      </c>
      <c r="AL331" s="18">
        <v>279</v>
      </c>
      <c r="AM331" s="138">
        <f t="shared" si="132"/>
        <v>59.13978494623656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1</v>
      </c>
      <c r="BY331" s="60"/>
      <c r="BZ331" s="60"/>
      <c r="CA331" s="60"/>
      <c r="CB331" s="60"/>
      <c r="CC331" s="60"/>
      <c r="CD331" s="16">
        <f t="shared" si="152"/>
        <v>14</v>
      </c>
      <c r="CE331" s="18">
        <v>9.6666666666666661</v>
      </c>
      <c r="CF331" s="138">
        <f t="shared" si="135"/>
        <v>144.82758620689654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17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231</v>
      </c>
      <c r="CU331" s="142">
        <f t="shared" si="147"/>
        <v>57.99163179916318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3</v>
      </c>
      <c r="Q332" s="60"/>
      <c r="R332" s="60"/>
      <c r="S332" s="60"/>
      <c r="T332" s="60"/>
      <c r="U332" s="60"/>
      <c r="V332" s="12">
        <f t="shared" si="148"/>
        <v>12</v>
      </c>
      <c r="W332" s="18">
        <v>10.666666666666666</v>
      </c>
      <c r="X332" s="138">
        <f t="shared" si="131"/>
        <v>112.5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1</v>
      </c>
      <c r="AF332" s="60"/>
      <c r="AG332" s="60"/>
      <c r="AH332" s="60"/>
      <c r="AI332" s="60"/>
      <c r="AJ332" s="60"/>
      <c r="AK332" s="12">
        <f t="shared" si="149"/>
        <v>21</v>
      </c>
      <c r="AL332" s="18">
        <v>45</v>
      </c>
      <c r="AM332" s="138">
        <f t="shared" si="132"/>
        <v>46.666666666666664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/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5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40</v>
      </c>
      <c r="CU332" s="142">
        <f t="shared" si="147"/>
        <v>62.176165803108816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6</v>
      </c>
      <c r="AF333" s="60"/>
      <c r="AG333" s="60"/>
      <c r="AH333" s="60"/>
      <c r="AI333" s="60"/>
      <c r="AJ333" s="60"/>
      <c r="AK333" s="12">
        <f t="shared" si="149"/>
        <v>71</v>
      </c>
      <c r="AL333" s="18">
        <v>126.66666666666667</v>
      </c>
      <c r="AM333" s="138">
        <f t="shared" si="132"/>
        <v>56.052631578947363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0</v>
      </c>
      <c r="AU333" s="60"/>
      <c r="AV333" s="60"/>
      <c r="AW333" s="60"/>
      <c r="AX333" s="60"/>
      <c r="AY333" s="60"/>
      <c r="AZ333" s="12">
        <f t="shared" si="150"/>
        <v>3</v>
      </c>
      <c r="BA333" s="18">
        <v>1.3333333333333333</v>
      </c>
      <c r="BB333" s="138">
        <f t="shared" si="133"/>
        <v>225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6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75</v>
      </c>
      <c r="CU333" s="142">
        <f t="shared" si="147"/>
        <v>54.878048780487795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0</v>
      </c>
      <c r="AF334" s="60"/>
      <c r="AG334" s="60"/>
      <c r="AH334" s="60"/>
      <c r="AI334" s="60"/>
      <c r="AJ334" s="60"/>
      <c r="AK334" s="12">
        <f t="shared" si="149"/>
        <v>15</v>
      </c>
      <c r="AL334" s="18">
        <v>22</v>
      </c>
      <c r="AM334" s="138">
        <f t="shared" si="132"/>
        <v>68.181818181818173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/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16</v>
      </c>
      <c r="CU334" s="142">
        <f t="shared" si="147"/>
        <v>14.769230769230768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/>
      <c r="AG335" s="60"/>
      <c r="AH335" s="60"/>
      <c r="AI335" s="60"/>
      <c r="AJ335" s="60"/>
      <c r="AK335" s="12">
        <f t="shared" si="149"/>
        <v>41</v>
      </c>
      <c r="AL335" s="18">
        <v>18.666666666666668</v>
      </c>
      <c r="AM335" s="138">
        <f t="shared" si="132"/>
        <v>219.64285714285711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54</v>
      </c>
      <c r="CU335" s="142">
        <f t="shared" si="147"/>
        <v>176.08695652173913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/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11</v>
      </c>
      <c r="AF337" s="60"/>
      <c r="AG337" s="60"/>
      <c r="AH337" s="60"/>
      <c r="AI337" s="60"/>
      <c r="AJ337" s="60"/>
      <c r="AK337" s="12">
        <f t="shared" si="149"/>
        <v>49</v>
      </c>
      <c r="AL337" s="18">
        <v>108</v>
      </c>
      <c r="AM337" s="138">
        <f t="shared" si="132"/>
        <v>45.370370370370374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/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11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54</v>
      </c>
      <c r="CU337" s="142">
        <f t="shared" si="147"/>
        <v>47.507331378299121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4</v>
      </c>
      <c r="AF338" s="60"/>
      <c r="AG338" s="60"/>
      <c r="AH338" s="60"/>
      <c r="AI338" s="60"/>
      <c r="AJ338" s="60"/>
      <c r="AK338" s="12">
        <f t="shared" si="149"/>
        <v>30</v>
      </c>
      <c r="AL338" s="18">
        <v>29.666666666666668</v>
      </c>
      <c r="AM338" s="138">
        <f t="shared" si="132"/>
        <v>101.12359550561798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4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30</v>
      </c>
      <c r="CU338" s="142">
        <f t="shared" si="147"/>
        <v>96.774193548387103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/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1</v>
      </c>
      <c r="AF340" s="60"/>
      <c r="AG340" s="60"/>
      <c r="AH340" s="60"/>
      <c r="AI340" s="60"/>
      <c r="AJ340" s="60"/>
      <c r="AK340" s="12">
        <f t="shared" si="149"/>
        <v>22</v>
      </c>
      <c r="AL340" s="18">
        <v>57</v>
      </c>
      <c r="AM340" s="138">
        <f t="shared" si="132"/>
        <v>38.596491228070171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/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1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26</v>
      </c>
      <c r="CU340" s="142">
        <f t="shared" si="147"/>
        <v>44.31818181818182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1</v>
      </c>
      <c r="Q341" s="60"/>
      <c r="R341" s="60"/>
      <c r="S341" s="60"/>
      <c r="T341" s="60"/>
      <c r="U341" s="60"/>
      <c r="V341" s="12">
        <f t="shared" si="148"/>
        <v>3</v>
      </c>
      <c r="W341" s="18">
        <v>4.666666666666667</v>
      </c>
      <c r="X341" s="138">
        <f t="shared" si="131"/>
        <v>64.285714285714278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4</v>
      </c>
      <c r="AF341" s="60"/>
      <c r="AG341" s="60"/>
      <c r="AH341" s="60"/>
      <c r="AI341" s="60"/>
      <c r="AJ341" s="60"/>
      <c r="AK341" s="12">
        <f t="shared" si="149"/>
        <v>17</v>
      </c>
      <c r="AL341" s="18">
        <v>9.6666666666666661</v>
      </c>
      <c r="AM341" s="138">
        <f t="shared" si="132"/>
        <v>175.86206896551727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5</v>
      </c>
      <c r="AU341" s="60"/>
      <c r="AV341" s="60"/>
      <c r="AW341" s="60"/>
      <c r="AX341" s="60"/>
      <c r="AY341" s="60"/>
      <c r="AZ341" s="12">
        <f t="shared" si="150"/>
        <v>11</v>
      </c>
      <c r="BA341" s="18">
        <v>2</v>
      </c>
      <c r="BB341" s="138">
        <f t="shared" si="133"/>
        <v>550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10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31</v>
      </c>
      <c r="CU341" s="142">
        <f t="shared" si="147"/>
        <v>189.79591836734696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/>
      <c r="AG342" s="60"/>
      <c r="AH342" s="60"/>
      <c r="AI342" s="60"/>
      <c r="AJ342" s="60"/>
      <c r="AK342" s="12">
        <f t="shared" si="149"/>
        <v>20</v>
      </c>
      <c r="AL342" s="18">
        <v>26.333333333333332</v>
      </c>
      <c r="AM342" s="138">
        <f t="shared" si="132"/>
        <v>75.949367088607602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23</v>
      </c>
      <c r="CU342" s="142">
        <f t="shared" si="147"/>
        <v>75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/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3</v>
      </c>
      <c r="AF345" s="60"/>
      <c r="AG345" s="60"/>
      <c r="AH345" s="60"/>
      <c r="AI345" s="60"/>
      <c r="AJ345" s="60"/>
      <c r="AK345" s="12">
        <f t="shared" si="149"/>
        <v>29</v>
      </c>
      <c r="AL345" s="18">
        <v>73.666666666666671</v>
      </c>
      <c r="AM345" s="138">
        <f t="shared" si="132"/>
        <v>39.366515837104075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3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30</v>
      </c>
      <c r="CU345" s="142">
        <f t="shared" si="147"/>
        <v>37.974683544303801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/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15</v>
      </c>
      <c r="AF346" s="60"/>
      <c r="AG346" s="60"/>
      <c r="AH346" s="60"/>
      <c r="AI346" s="60"/>
      <c r="AJ346" s="60"/>
      <c r="AK346" s="12">
        <f t="shared" si="149"/>
        <v>182</v>
      </c>
      <c r="AL346" s="18">
        <v>224.33333333333334</v>
      </c>
      <c r="AM346" s="138">
        <f t="shared" si="132"/>
        <v>81.129271916790486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15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187</v>
      </c>
      <c r="CU346" s="142">
        <f t="shared" si="147"/>
        <v>71.92307692307692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5</v>
      </c>
      <c r="Q347" s="60"/>
      <c r="R347" s="60"/>
      <c r="S347" s="60"/>
      <c r="T347" s="60"/>
      <c r="U347" s="60"/>
      <c r="V347" s="12">
        <f t="shared" si="148"/>
        <v>9</v>
      </c>
      <c r="W347" s="18">
        <v>16.333333333333332</v>
      </c>
      <c r="X347" s="138">
        <f t="shared" si="131"/>
        <v>55.102040816326536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6</v>
      </c>
      <c r="AF347" s="60"/>
      <c r="AG347" s="60"/>
      <c r="AH347" s="60"/>
      <c r="AI347" s="60"/>
      <c r="AJ347" s="60"/>
      <c r="AK347" s="12">
        <f t="shared" si="149"/>
        <v>38</v>
      </c>
      <c r="AL347" s="18">
        <v>95.333333333333329</v>
      </c>
      <c r="AM347" s="138">
        <f t="shared" si="132"/>
        <v>39.860139860139867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1</v>
      </c>
      <c r="BY347" s="60"/>
      <c r="BZ347" s="60"/>
      <c r="CA347" s="60"/>
      <c r="CB347" s="60"/>
      <c r="CC347" s="60"/>
      <c r="CD347" s="16">
        <f t="shared" si="152"/>
        <v>15</v>
      </c>
      <c r="CE347" s="18">
        <v>2.6666666666666665</v>
      </c>
      <c r="CF347" s="138">
        <f t="shared" si="135"/>
        <v>562.5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12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62</v>
      </c>
      <c r="CU347" s="142">
        <f t="shared" si="147"/>
        <v>53.295128939828082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/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2</v>
      </c>
      <c r="AF348" s="60"/>
      <c r="AG348" s="60"/>
      <c r="AH348" s="60"/>
      <c r="AI348" s="60"/>
      <c r="AJ348" s="60"/>
      <c r="AK348" s="12">
        <f t="shared" si="149"/>
        <v>9</v>
      </c>
      <c r="AL348" s="18">
        <v>3</v>
      </c>
      <c r="AM348" s="138">
        <f t="shared" si="132"/>
        <v>300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3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11</v>
      </c>
      <c r="CU348" s="142">
        <f t="shared" si="147"/>
        <v>165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/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1</v>
      </c>
      <c r="AF350" s="60"/>
      <c r="AG350" s="60"/>
      <c r="AH350" s="60"/>
      <c r="AI350" s="60"/>
      <c r="AJ350" s="60"/>
      <c r="AK350" s="12">
        <f t="shared" si="149"/>
        <v>17</v>
      </c>
      <c r="AL350" s="18">
        <v>36.666666666666664</v>
      </c>
      <c r="AM350" s="138">
        <f t="shared" si="132"/>
        <v>46.363636363636367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1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17</v>
      </c>
      <c r="CU350" s="142">
        <f t="shared" si="147"/>
        <v>45.535714285714292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17</v>
      </c>
      <c r="AF351" s="60"/>
      <c r="AG351" s="60"/>
      <c r="AH351" s="60"/>
      <c r="AI351" s="60"/>
      <c r="AJ351" s="60"/>
      <c r="AK351" s="12">
        <f t="shared" si="149"/>
        <v>125</v>
      </c>
      <c r="AL351" s="18">
        <v>156</v>
      </c>
      <c r="AM351" s="138">
        <f t="shared" si="132"/>
        <v>80.128205128205138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17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128</v>
      </c>
      <c r="CU351" s="142">
        <f t="shared" si="147"/>
        <v>74.708171206225686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/>
      <c r="R352" s="60"/>
      <c r="S352" s="60"/>
      <c r="T352" s="60"/>
      <c r="U352" s="60"/>
      <c r="V352" s="12">
        <f t="shared" si="148"/>
        <v>9</v>
      </c>
      <c r="W352" s="18">
        <v>7.333333333333333</v>
      </c>
      <c r="X352" s="138">
        <f t="shared" si="131"/>
        <v>122.72727272727273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/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23</v>
      </c>
      <c r="CU352" s="142">
        <f t="shared" si="147"/>
        <v>57.499999999999993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/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1</v>
      </c>
      <c r="AF353" s="60"/>
      <c r="AG353" s="60"/>
      <c r="AH353" s="60"/>
      <c r="AI353" s="60"/>
      <c r="AJ353" s="60"/>
      <c r="AK353" s="12">
        <f t="shared" si="149"/>
        <v>27</v>
      </c>
      <c r="AL353" s="18">
        <v>35</v>
      </c>
      <c r="AM353" s="138">
        <f t="shared" si="132"/>
        <v>77.142857142857153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1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35</v>
      </c>
      <c r="CU353" s="142">
        <f t="shared" si="147"/>
        <v>92.10526315789474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1</v>
      </c>
      <c r="Q354" s="60"/>
      <c r="R354" s="60"/>
      <c r="S354" s="60"/>
      <c r="T354" s="60"/>
      <c r="U354" s="60"/>
      <c r="V354" s="12">
        <f t="shared" si="148"/>
        <v>5</v>
      </c>
      <c r="W354" s="18">
        <v>1.6666666666666667</v>
      </c>
      <c r="X354" s="138">
        <f t="shared" si="131"/>
        <v>300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3</v>
      </c>
      <c r="AF354" s="60"/>
      <c r="AG354" s="60"/>
      <c r="AH354" s="60"/>
      <c r="AI354" s="60"/>
      <c r="AJ354" s="60"/>
      <c r="AK354" s="12">
        <f t="shared" si="149"/>
        <v>36</v>
      </c>
      <c r="AL354" s="18">
        <v>24.666666666666668</v>
      </c>
      <c r="AM354" s="138">
        <f t="shared" si="132"/>
        <v>145.94594594594594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4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41</v>
      </c>
      <c r="CU354" s="142">
        <f t="shared" si="147"/>
        <v>155.69620253164555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7</v>
      </c>
      <c r="AF355" s="60"/>
      <c r="AG355" s="60"/>
      <c r="AH355" s="60"/>
      <c r="AI355" s="60"/>
      <c r="AJ355" s="60"/>
      <c r="AK355" s="12">
        <f t="shared" si="149"/>
        <v>47</v>
      </c>
      <c r="AL355" s="18">
        <v>75.666666666666671</v>
      </c>
      <c r="AM355" s="138">
        <f t="shared" si="132"/>
        <v>62.114537444933916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/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7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48</v>
      </c>
      <c r="CU355" s="142">
        <f t="shared" si="147"/>
        <v>63.157894736842103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32</v>
      </c>
      <c r="Q356" s="60"/>
      <c r="R356" s="60"/>
      <c r="S356" s="60"/>
      <c r="T356" s="60"/>
      <c r="U356" s="60"/>
      <c r="V356" s="12">
        <f t="shared" si="148"/>
        <v>206</v>
      </c>
      <c r="W356" s="18">
        <v>23</v>
      </c>
      <c r="X356" s="138">
        <f t="shared" si="131"/>
        <v>895.6521739130435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17</v>
      </c>
      <c r="AF356" s="60"/>
      <c r="AG356" s="60"/>
      <c r="AH356" s="60"/>
      <c r="AI356" s="60"/>
      <c r="AJ356" s="60"/>
      <c r="AK356" s="12">
        <f t="shared" si="149"/>
        <v>236</v>
      </c>
      <c r="AL356" s="18">
        <v>514</v>
      </c>
      <c r="AM356" s="138">
        <f t="shared" si="132"/>
        <v>45.914396887159533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/>
      <c r="BZ356" s="60"/>
      <c r="CA356" s="60"/>
      <c r="CB356" s="60"/>
      <c r="CC356" s="60"/>
      <c r="CD356" s="16">
        <f t="shared" si="152"/>
        <v>13</v>
      </c>
      <c r="CE356" s="18">
        <v>8.6666666666666661</v>
      </c>
      <c r="CF356" s="138">
        <f t="shared" si="135"/>
        <v>150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49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458</v>
      </c>
      <c r="CU356" s="142">
        <f t="shared" si="147"/>
        <v>82.621767889356605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10</v>
      </c>
      <c r="AF357" s="60"/>
      <c r="AG357" s="60"/>
      <c r="AH357" s="60"/>
      <c r="AI357" s="60"/>
      <c r="AJ357" s="60"/>
      <c r="AK357" s="12">
        <f t="shared" si="149"/>
        <v>46</v>
      </c>
      <c r="AL357" s="18">
        <v>61.333333333333336</v>
      </c>
      <c r="AM357" s="138">
        <f t="shared" si="132"/>
        <v>75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10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48</v>
      </c>
      <c r="CU357" s="142">
        <f t="shared" si="147"/>
        <v>68.571428571428569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1</v>
      </c>
      <c r="O358" s="60">
        <v>0</v>
      </c>
      <c r="P358" s="60">
        <v>0</v>
      </c>
      <c r="Q358" s="60"/>
      <c r="R358" s="60"/>
      <c r="S358" s="60"/>
      <c r="T358" s="60"/>
      <c r="U358" s="60"/>
      <c r="V358" s="12">
        <f t="shared" si="148"/>
        <v>4</v>
      </c>
      <c r="W358" s="18">
        <v>39.333333333333336</v>
      </c>
      <c r="X358" s="138">
        <f t="shared" si="131"/>
        <v>10.169491525423728</v>
      </c>
      <c r="Y358" s="60">
        <v>24</v>
      </c>
      <c r="Z358" s="60">
        <v>21</v>
      </c>
      <c r="AA358" s="60">
        <v>26</v>
      </c>
      <c r="AB358" s="60">
        <v>25</v>
      </c>
      <c r="AC358" s="60">
        <v>32</v>
      </c>
      <c r="AD358" s="60">
        <v>10</v>
      </c>
      <c r="AE358" s="60">
        <v>4</v>
      </c>
      <c r="AF358" s="60"/>
      <c r="AG358" s="60"/>
      <c r="AH358" s="60"/>
      <c r="AI358" s="60"/>
      <c r="AJ358" s="60"/>
      <c r="AK358" s="12">
        <f t="shared" si="149"/>
        <v>142</v>
      </c>
      <c r="AL358" s="18">
        <v>49.333333333333336</v>
      </c>
      <c r="AM358" s="138">
        <f t="shared" si="132"/>
        <v>287.83783783783781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/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/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34</v>
      </c>
      <c r="CL358" s="53">
        <f t="shared" si="140"/>
        <v>14</v>
      </c>
      <c r="CM358" s="53">
        <f t="shared" si="141"/>
        <v>4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168</v>
      </c>
      <c r="CU358" s="142">
        <f t="shared" si="147"/>
        <v>147.80058651026394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/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/>
      <c r="AG360" s="60"/>
      <c r="AH360" s="60"/>
      <c r="AI360" s="60"/>
      <c r="AJ360" s="60"/>
      <c r="AK360" s="12">
        <f t="shared" si="149"/>
        <v>18</v>
      </c>
      <c r="AL360" s="18">
        <v>15.666666666666666</v>
      </c>
      <c r="AM360" s="138">
        <f t="shared" si="132"/>
        <v>114.89361702127661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21</v>
      </c>
      <c r="CU360" s="142">
        <f t="shared" si="147"/>
        <v>108.62068965517241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/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10</v>
      </c>
      <c r="AF362" s="60"/>
      <c r="AG362" s="60"/>
      <c r="AH362" s="60"/>
      <c r="AI362" s="60"/>
      <c r="AJ362" s="60"/>
      <c r="AK362" s="12">
        <f t="shared" si="149"/>
        <v>37</v>
      </c>
      <c r="AL362" s="18">
        <v>53</v>
      </c>
      <c r="AM362" s="138">
        <f t="shared" si="132"/>
        <v>69.811320754716974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10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37</v>
      </c>
      <c r="CU362" s="142">
        <f t="shared" si="147"/>
        <v>63.428571428571431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2</v>
      </c>
      <c r="Q363" s="60"/>
      <c r="R363" s="60"/>
      <c r="S363" s="60"/>
      <c r="T363" s="60"/>
      <c r="U363" s="60"/>
      <c r="V363" s="12">
        <f t="shared" si="148"/>
        <v>25</v>
      </c>
      <c r="W363" s="18">
        <v>51</v>
      </c>
      <c r="X363" s="138">
        <f t="shared" si="131"/>
        <v>49.019607843137251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/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2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29</v>
      </c>
      <c r="CU363" s="142">
        <f t="shared" si="147"/>
        <v>50.289017341040463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/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0</v>
      </c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10</v>
      </c>
      <c r="CU365" s="142">
        <f t="shared" si="147"/>
        <v>14.084507042253522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/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0</v>
      </c>
      <c r="AF367" s="60"/>
      <c r="AG367" s="60"/>
      <c r="AH367" s="60"/>
      <c r="AI367" s="60"/>
      <c r="AJ367" s="60"/>
      <c r="AK367" s="12">
        <f t="shared" si="149"/>
        <v>2</v>
      </c>
      <c r="AL367" s="18">
        <v>4</v>
      </c>
      <c r="AM367" s="138">
        <f t="shared" si="132"/>
        <v>50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/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3</v>
      </c>
      <c r="CU367" s="142">
        <f t="shared" si="147"/>
        <v>60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/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/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0</v>
      </c>
      <c r="AF372" s="60"/>
      <c r="AG372" s="60"/>
      <c r="AH372" s="60"/>
      <c r="AI372" s="60"/>
      <c r="AJ372" s="60"/>
      <c r="AK372" s="12">
        <f t="shared" si="149"/>
        <v>23</v>
      </c>
      <c r="AL372" s="18">
        <v>49</v>
      </c>
      <c r="AM372" s="138">
        <f t="shared" si="132"/>
        <v>46.938775510204081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24</v>
      </c>
      <c r="CU372" s="142">
        <f t="shared" si="147"/>
        <v>47.058823529411761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0</v>
      </c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/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6</v>
      </c>
      <c r="AF374" s="60"/>
      <c r="AG374" s="60"/>
      <c r="AH374" s="60"/>
      <c r="AI374" s="60"/>
      <c r="AJ374" s="60"/>
      <c r="AK374" s="12">
        <f t="shared" si="149"/>
        <v>42</v>
      </c>
      <c r="AL374" s="18">
        <v>44</v>
      </c>
      <c r="AM374" s="138">
        <f t="shared" si="132"/>
        <v>95.454545454545453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6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45</v>
      </c>
      <c r="CU374" s="142">
        <f t="shared" si="147"/>
        <v>99.264705882352928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15</v>
      </c>
      <c r="AF375" s="60"/>
      <c r="AG375" s="60"/>
      <c r="AH375" s="60"/>
      <c r="AI375" s="60"/>
      <c r="AJ375" s="60"/>
      <c r="AK375" s="12">
        <f t="shared" si="149"/>
        <v>80</v>
      </c>
      <c r="AL375" s="18">
        <v>54.333333333333336</v>
      </c>
      <c r="AM375" s="138">
        <f t="shared" si="132"/>
        <v>147.23926380368098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15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81</v>
      </c>
      <c r="CU375" s="142">
        <f t="shared" si="147"/>
        <v>140.46242774566474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/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0</v>
      </c>
      <c r="AF376" s="60"/>
      <c r="AG376" s="60"/>
      <c r="AH376" s="60"/>
      <c r="AI376" s="60"/>
      <c r="AJ376" s="60"/>
      <c r="AK376" s="12">
        <f t="shared" si="149"/>
        <v>8</v>
      </c>
      <c r="AL376" s="18">
        <v>75</v>
      </c>
      <c r="AM376" s="138">
        <f t="shared" si="132"/>
        <v>10.666666666666668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/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11</v>
      </c>
      <c r="CU376" s="142">
        <f t="shared" si="147"/>
        <v>13.983050847457628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0</v>
      </c>
      <c r="AF377" s="60"/>
      <c r="AG377" s="60"/>
      <c r="AH377" s="60"/>
      <c r="AI377" s="60"/>
      <c r="AJ377" s="60"/>
      <c r="AK377" s="12">
        <f t="shared" si="149"/>
        <v>9</v>
      </c>
      <c r="AL377" s="18">
        <v>33</v>
      </c>
      <c r="AM377" s="138">
        <f t="shared" si="132"/>
        <v>27.27272727272727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12</v>
      </c>
      <c r="CU377" s="142">
        <f t="shared" si="147"/>
        <v>33.027522935779821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0</v>
      </c>
      <c r="AF378" s="60"/>
      <c r="AG378" s="60"/>
      <c r="AH378" s="60"/>
      <c r="AI378" s="60"/>
      <c r="AJ378" s="60"/>
      <c r="AK378" s="12">
        <f t="shared" si="149"/>
        <v>29</v>
      </c>
      <c r="AL378" s="18">
        <v>57</v>
      </c>
      <c r="AM378" s="138">
        <f t="shared" si="132"/>
        <v>50.877192982456144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31</v>
      </c>
      <c r="CU378" s="142">
        <f t="shared" si="147"/>
        <v>52.542372881355938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/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0</v>
      </c>
      <c r="AF379" s="60"/>
      <c r="AG379" s="60"/>
      <c r="AH379" s="60"/>
      <c r="AI379" s="60"/>
      <c r="AJ379" s="60"/>
      <c r="AK379" s="12">
        <f t="shared" si="149"/>
        <v>6</v>
      </c>
      <c r="AL379" s="18">
        <v>32.333333333333336</v>
      </c>
      <c r="AM379" s="138">
        <f t="shared" si="132"/>
        <v>18.556701030927833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8</v>
      </c>
      <c r="CU379" s="142">
        <f t="shared" si="147"/>
        <v>22.222222222222221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0</v>
      </c>
      <c r="AF380" s="60"/>
      <c r="AG380" s="60"/>
      <c r="AH380" s="60"/>
      <c r="AI380" s="60"/>
      <c r="AJ380" s="60"/>
      <c r="AK380" s="12">
        <f t="shared" si="149"/>
        <v>34</v>
      </c>
      <c r="AL380" s="18">
        <v>53.333333333333336</v>
      </c>
      <c r="AM380" s="138">
        <f t="shared" si="132"/>
        <v>63.749999999999993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34</v>
      </c>
      <c r="CU380" s="142">
        <f t="shared" si="147"/>
        <v>59.302325581395344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8</v>
      </c>
      <c r="Q381" s="60"/>
      <c r="R381" s="60"/>
      <c r="S381" s="60"/>
      <c r="T381" s="60"/>
      <c r="U381" s="60"/>
      <c r="V381" s="12">
        <f t="shared" si="148"/>
        <v>82</v>
      </c>
      <c r="W381" s="18">
        <v>109.66666666666667</v>
      </c>
      <c r="X381" s="138">
        <f t="shared" si="131"/>
        <v>74.772036474164125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8</v>
      </c>
      <c r="AF381" s="60"/>
      <c r="AG381" s="60"/>
      <c r="AH381" s="60"/>
      <c r="AI381" s="60"/>
      <c r="AJ381" s="60"/>
      <c r="AK381" s="12">
        <f t="shared" si="149"/>
        <v>100</v>
      </c>
      <c r="AL381" s="18">
        <v>329.33333333333331</v>
      </c>
      <c r="AM381" s="138">
        <f t="shared" si="132"/>
        <v>30.364372469635629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1</v>
      </c>
      <c r="BY381" s="60"/>
      <c r="BZ381" s="60"/>
      <c r="CA381" s="60"/>
      <c r="CB381" s="60"/>
      <c r="CC381" s="60"/>
      <c r="CD381" s="16">
        <f t="shared" si="152"/>
        <v>8</v>
      </c>
      <c r="CE381" s="18">
        <v>45.666666666666664</v>
      </c>
      <c r="CF381" s="138">
        <f t="shared" si="135"/>
        <v>17.518248175182482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17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190</v>
      </c>
      <c r="CU381" s="142">
        <f t="shared" si="147"/>
        <v>38.644067796610166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1</v>
      </c>
      <c r="AF382" s="60"/>
      <c r="AG382" s="60"/>
      <c r="AH382" s="60"/>
      <c r="AI382" s="60"/>
      <c r="AJ382" s="60"/>
      <c r="AK382" s="12">
        <f t="shared" si="149"/>
        <v>4</v>
      </c>
      <c r="AL382" s="18">
        <v>39.666666666666664</v>
      </c>
      <c r="AM382" s="138">
        <f t="shared" si="132"/>
        <v>10.084033613445378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1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6</v>
      </c>
      <c r="CU382" s="142">
        <f t="shared" si="147"/>
        <v>10.843373493975903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/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11</v>
      </c>
      <c r="AF383" s="60"/>
      <c r="AG383" s="60"/>
      <c r="AH383" s="60"/>
      <c r="AI383" s="60"/>
      <c r="AJ383" s="60"/>
      <c r="AK383" s="12">
        <f t="shared" si="149"/>
        <v>71</v>
      </c>
      <c r="AL383" s="18">
        <v>84.333333333333329</v>
      </c>
      <c r="AM383" s="138">
        <f t="shared" si="132"/>
        <v>84.189723320158109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/>
      <c r="AV383" s="60"/>
      <c r="AW383" s="60"/>
      <c r="AX383" s="60"/>
      <c r="AY383" s="60"/>
      <c r="AZ383" s="12">
        <f t="shared" si="150"/>
        <v>3</v>
      </c>
      <c r="BA383" s="18">
        <v>2.3333333333333335</v>
      </c>
      <c r="BB383" s="138">
        <f t="shared" si="133"/>
        <v>128.57142857142856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11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78</v>
      </c>
      <c r="CU383" s="142">
        <f t="shared" si="147"/>
        <v>67.24137931034484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/>
      <c r="R384" s="60"/>
      <c r="S384" s="60"/>
      <c r="T384" s="60"/>
      <c r="U384" s="60"/>
      <c r="V384" s="12">
        <f t="shared" si="148"/>
        <v>6</v>
      </c>
      <c r="W384" s="18">
        <v>23</v>
      </c>
      <c r="X384" s="138">
        <f t="shared" si="131"/>
        <v>26.086956521739129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5</v>
      </c>
      <c r="AF384" s="60"/>
      <c r="AG384" s="60"/>
      <c r="AH384" s="60"/>
      <c r="AI384" s="60"/>
      <c r="AJ384" s="60"/>
      <c r="AK384" s="12">
        <f t="shared" si="149"/>
        <v>69</v>
      </c>
      <c r="AL384" s="18">
        <v>113.33333333333333</v>
      </c>
      <c r="AM384" s="138">
        <f t="shared" si="132"/>
        <v>60.882352941176478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6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76</v>
      </c>
      <c r="CU384" s="142">
        <f t="shared" si="147"/>
        <v>55.205811138014525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/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11</v>
      </c>
      <c r="AF385" s="60"/>
      <c r="AG385" s="60"/>
      <c r="AH385" s="60"/>
      <c r="AI385" s="60"/>
      <c r="AJ385" s="60"/>
      <c r="AK385" s="12">
        <f t="shared" si="149"/>
        <v>58</v>
      </c>
      <c r="AL385" s="18">
        <v>31.333333333333332</v>
      </c>
      <c r="AM385" s="138">
        <f t="shared" si="132"/>
        <v>185.10638297872342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11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60</v>
      </c>
      <c r="CU385" s="142">
        <f t="shared" si="147"/>
        <v>122.44897959183673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0</v>
      </c>
      <c r="AF386" s="60"/>
      <c r="AG386" s="60"/>
      <c r="AH386" s="60"/>
      <c r="AI386" s="60"/>
      <c r="AJ386" s="60"/>
      <c r="AK386" s="12">
        <f t="shared" si="149"/>
        <v>23</v>
      </c>
      <c r="AL386" s="18">
        <v>77.333333333333329</v>
      </c>
      <c r="AM386" s="138">
        <f t="shared" si="132"/>
        <v>29.741379310344829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23</v>
      </c>
      <c r="CU386" s="142">
        <f t="shared" si="147"/>
        <v>27.165354330708663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/>
      <c r="R387" s="60"/>
      <c r="S387" s="60"/>
      <c r="T387" s="60"/>
      <c r="U387" s="60"/>
      <c r="V387" s="12">
        <f t="shared" si="148"/>
        <v>4</v>
      </c>
      <c r="W387" s="18">
        <v>21.333333333333332</v>
      </c>
      <c r="X387" s="138">
        <f t="shared" si="131"/>
        <v>18.75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4</v>
      </c>
      <c r="AF387" s="60"/>
      <c r="AG387" s="60"/>
      <c r="AH387" s="60"/>
      <c r="AI387" s="60"/>
      <c r="AJ387" s="60"/>
      <c r="AK387" s="12">
        <f t="shared" si="149"/>
        <v>59</v>
      </c>
      <c r="AL387" s="18">
        <v>72</v>
      </c>
      <c r="AM387" s="138">
        <f t="shared" si="132"/>
        <v>81.944444444444443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4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63</v>
      </c>
      <c r="CU387" s="142">
        <f t="shared" si="147"/>
        <v>65.397923875432525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0</v>
      </c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0</v>
      </c>
      <c r="AF388" s="60"/>
      <c r="AG388" s="60"/>
      <c r="AH388" s="60"/>
      <c r="AI388" s="60"/>
      <c r="AJ388" s="60"/>
      <c r="AK388" s="12">
        <f t="shared" si="149"/>
        <v>10</v>
      </c>
      <c r="AL388" s="18">
        <v>26</v>
      </c>
      <c r="AM388" s="138">
        <f t="shared" si="132"/>
        <v>38.461538461538467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13</v>
      </c>
      <c r="CU388" s="142">
        <f t="shared" si="147"/>
        <v>22.807017543859644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2</v>
      </c>
      <c r="Q389" s="60"/>
      <c r="R389" s="60"/>
      <c r="S389" s="60"/>
      <c r="T389" s="60"/>
      <c r="U389" s="60"/>
      <c r="V389" s="12">
        <f t="shared" si="148"/>
        <v>32</v>
      </c>
      <c r="W389" s="18">
        <v>13.333333333333334</v>
      </c>
      <c r="X389" s="138">
        <f t="shared" si="131"/>
        <v>240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3</v>
      </c>
      <c r="AF389" s="60"/>
      <c r="AG389" s="60"/>
      <c r="AH389" s="60"/>
      <c r="AI389" s="60"/>
      <c r="AJ389" s="60"/>
      <c r="AK389" s="12">
        <f t="shared" si="149"/>
        <v>39</v>
      </c>
      <c r="AL389" s="18">
        <v>33.666666666666664</v>
      </c>
      <c r="AM389" s="138">
        <f t="shared" si="132"/>
        <v>115.84158415841586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/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5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72</v>
      </c>
      <c r="CU389" s="142">
        <f t="shared" si="147"/>
        <v>153.19148936170214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0</v>
      </c>
      <c r="AF390" s="60"/>
      <c r="AG390" s="60"/>
      <c r="AH390" s="60"/>
      <c r="AI390" s="60"/>
      <c r="AJ390" s="60"/>
      <c r="AK390" s="12">
        <f t="shared" si="149"/>
        <v>48</v>
      </c>
      <c r="AL390" s="18">
        <v>26.666666666666668</v>
      </c>
      <c r="AM390" s="138">
        <f t="shared" si="132"/>
        <v>179.99999999999997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49</v>
      </c>
      <c r="CU390" s="142">
        <f t="shared" si="147"/>
        <v>108.88888888888889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1</v>
      </c>
      <c r="Q391" s="60"/>
      <c r="R391" s="60"/>
      <c r="S391" s="60"/>
      <c r="T391" s="60"/>
      <c r="U391" s="60"/>
      <c r="V391" s="12">
        <f t="shared" si="148"/>
        <v>17</v>
      </c>
      <c r="W391" s="18">
        <v>24.333333333333332</v>
      </c>
      <c r="X391" s="138">
        <f t="shared" ref="X391:X454" si="156">IFERROR(V391/W391,0)*100</f>
        <v>69.863013698630141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1</v>
      </c>
      <c r="AF391" s="60"/>
      <c r="AG391" s="60"/>
      <c r="AH391" s="60"/>
      <c r="AI391" s="60"/>
      <c r="AJ391" s="60"/>
      <c r="AK391" s="12">
        <f t="shared" si="149"/>
        <v>6</v>
      </c>
      <c r="AL391" s="18">
        <v>53.333333333333336</v>
      </c>
      <c r="AM391" s="138">
        <f t="shared" ref="AM391:AM454" si="157">IFERROR(AK391/AL391,0)*100</f>
        <v>11.249999999999998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2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24</v>
      </c>
      <c r="CU391" s="142">
        <f t="shared" ref="CU391:CU454" si="172">IFERROR(CT391/CS391,0) * 100</f>
        <v>30.379746835443033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5</v>
      </c>
      <c r="Q392" s="60"/>
      <c r="R392" s="60"/>
      <c r="S392" s="60"/>
      <c r="T392" s="60"/>
      <c r="U392" s="60"/>
      <c r="V392" s="12">
        <f t="shared" ref="V392:V394" si="173">SUM(J392:U392)</f>
        <v>12</v>
      </c>
      <c r="W392" s="18">
        <v>112.33333333333333</v>
      </c>
      <c r="X392" s="138">
        <f t="shared" si="156"/>
        <v>10.682492581602375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9</v>
      </c>
      <c r="AF392" s="60"/>
      <c r="AG392" s="60"/>
      <c r="AH392" s="60"/>
      <c r="AI392" s="60"/>
      <c r="AJ392" s="60"/>
      <c r="AK392" s="12">
        <f t="shared" ref="AK392:AK394" si="174">SUM(Y392:AJ392)</f>
        <v>80</v>
      </c>
      <c r="AL392" s="18">
        <v>166.66666666666666</v>
      </c>
      <c r="AM392" s="138">
        <f t="shared" si="157"/>
        <v>48.000000000000007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/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1</v>
      </c>
      <c r="BY392" s="60"/>
      <c r="BZ392" s="60"/>
      <c r="CA392" s="60"/>
      <c r="CB392" s="60"/>
      <c r="CC392" s="60"/>
      <c r="CD392" s="16">
        <f t="shared" ref="CD392:CD394" si="177">SUM(BR392:CC392)</f>
        <v>2</v>
      </c>
      <c r="CE392" s="18">
        <v>8.3333333333333339</v>
      </c>
      <c r="CF392" s="138">
        <f t="shared" si="160"/>
        <v>24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15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96</v>
      </c>
      <c r="CU392" s="142">
        <f t="shared" si="172"/>
        <v>33.103448275862071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5</v>
      </c>
      <c r="Q393" s="60"/>
      <c r="R393" s="60"/>
      <c r="S393" s="60"/>
      <c r="T393" s="60"/>
      <c r="U393" s="60"/>
      <c r="V393" s="12">
        <f t="shared" si="173"/>
        <v>20</v>
      </c>
      <c r="W393" s="18">
        <v>33.666666666666664</v>
      </c>
      <c r="X393" s="138">
        <f t="shared" si="156"/>
        <v>59.405940594059416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8</v>
      </c>
      <c r="AF393" s="60"/>
      <c r="AG393" s="60"/>
      <c r="AH393" s="60"/>
      <c r="AI393" s="60"/>
      <c r="AJ393" s="60"/>
      <c r="AK393" s="12">
        <f t="shared" si="174"/>
        <v>34</v>
      </c>
      <c r="AL393" s="18">
        <v>140.33333333333334</v>
      </c>
      <c r="AM393" s="138">
        <f t="shared" si="157"/>
        <v>24.228028503562943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1</v>
      </c>
      <c r="BY393" s="60"/>
      <c r="BZ393" s="60"/>
      <c r="CA393" s="60"/>
      <c r="CB393" s="60"/>
      <c r="CC393" s="60"/>
      <c r="CD393" s="16">
        <f t="shared" si="177"/>
        <v>2</v>
      </c>
      <c r="CE393" s="18">
        <v>1</v>
      </c>
      <c r="CF393" s="138">
        <f t="shared" si="160"/>
        <v>200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14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56</v>
      </c>
      <c r="CU393" s="142">
        <f t="shared" si="172"/>
        <v>31.698113207547173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/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/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/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/>
      <c r="R395" s="60"/>
      <c r="S395" s="60"/>
      <c r="T395" s="60"/>
      <c r="U395" s="60"/>
      <c r="V395" s="12">
        <f t="shared" ref="V395:V407" si="181">SUM(J395:U395)</f>
        <v>10</v>
      </c>
      <c r="W395" s="18">
        <v>6.333333333333333</v>
      </c>
      <c r="X395" s="138">
        <f t="shared" si="156"/>
        <v>157.89473684210526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10</v>
      </c>
      <c r="CU395" s="142">
        <f t="shared" si="172"/>
        <v>100.00000000000003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1</v>
      </c>
      <c r="AU396" s="60"/>
      <c r="AV396" s="60"/>
      <c r="AW396" s="60"/>
      <c r="AX396" s="60"/>
      <c r="AY396" s="60"/>
      <c r="AZ396" s="12">
        <f t="shared" si="183"/>
        <v>1</v>
      </c>
      <c r="BA396" s="18">
        <v>0.66666666666666663</v>
      </c>
      <c r="BB396" s="138">
        <f t="shared" si="158"/>
        <v>150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1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1</v>
      </c>
      <c r="CU396" s="142">
        <f t="shared" si="172"/>
        <v>3.3707865168539324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2</v>
      </c>
      <c r="Q397" s="60"/>
      <c r="R397" s="60"/>
      <c r="S397" s="60"/>
      <c r="T397" s="60"/>
      <c r="U397" s="60"/>
      <c r="V397" s="12">
        <f t="shared" si="181"/>
        <v>38</v>
      </c>
      <c r="W397" s="18">
        <v>130</v>
      </c>
      <c r="X397" s="138">
        <f t="shared" si="156"/>
        <v>29.230769230769234</v>
      </c>
      <c r="Y397" s="60">
        <v>19</v>
      </c>
      <c r="Z397" s="60">
        <v>31</v>
      </c>
      <c r="AA397" s="60">
        <v>19</v>
      </c>
      <c r="AB397" s="60">
        <v>22</v>
      </c>
      <c r="AC397" s="60">
        <v>36</v>
      </c>
      <c r="AD397" s="60">
        <v>18</v>
      </c>
      <c r="AE397" s="60">
        <v>18</v>
      </c>
      <c r="AF397" s="60"/>
      <c r="AG397" s="60"/>
      <c r="AH397" s="60"/>
      <c r="AI397" s="60"/>
      <c r="AJ397" s="60"/>
      <c r="AK397" s="12">
        <f t="shared" si="182"/>
        <v>163</v>
      </c>
      <c r="AL397" s="18">
        <v>486</v>
      </c>
      <c r="AM397" s="138">
        <f t="shared" si="157"/>
        <v>33.539094650205762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/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1</v>
      </c>
      <c r="BY397" s="60"/>
      <c r="BZ397" s="60"/>
      <c r="CA397" s="60"/>
      <c r="CB397" s="60"/>
      <c r="CC397" s="60"/>
      <c r="CD397" s="16">
        <f t="shared" si="185"/>
        <v>4</v>
      </c>
      <c r="CE397" s="18">
        <v>24.333333333333332</v>
      </c>
      <c r="CF397" s="138">
        <f t="shared" si="160"/>
        <v>16.438356164383563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45</v>
      </c>
      <c r="CL397" s="53">
        <f t="shared" si="191"/>
        <v>21</v>
      </c>
      <c r="CM397" s="53">
        <f t="shared" si="192"/>
        <v>21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207</v>
      </c>
      <c r="CU397" s="142">
        <f t="shared" si="172"/>
        <v>31.862493586454587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1</v>
      </c>
      <c r="Q398" s="60"/>
      <c r="R398" s="60"/>
      <c r="S398" s="60"/>
      <c r="T398" s="60"/>
      <c r="U398" s="60"/>
      <c r="V398" s="12">
        <f t="shared" si="181"/>
        <v>20</v>
      </c>
      <c r="W398" s="18">
        <v>35</v>
      </c>
      <c r="X398" s="138">
        <f t="shared" si="156"/>
        <v>57.142857142857139</v>
      </c>
      <c r="Y398" s="60">
        <v>4</v>
      </c>
      <c r="Z398" s="60">
        <v>4</v>
      </c>
      <c r="AA398" s="60">
        <v>9</v>
      </c>
      <c r="AB398" s="60">
        <v>2</v>
      </c>
      <c r="AC398" s="60">
        <v>2</v>
      </c>
      <c r="AD398" s="60">
        <v>8</v>
      </c>
      <c r="AE398" s="60">
        <v>2</v>
      </c>
      <c r="AF398" s="60"/>
      <c r="AG398" s="60"/>
      <c r="AH398" s="60"/>
      <c r="AI398" s="60"/>
      <c r="AJ398" s="60"/>
      <c r="AK398" s="12">
        <f t="shared" si="182"/>
        <v>31</v>
      </c>
      <c r="AL398" s="18">
        <v>104.66666666666667</v>
      </c>
      <c r="AM398" s="138">
        <f t="shared" si="157"/>
        <v>29.617834394904456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9</v>
      </c>
      <c r="CK398" s="53">
        <f t="shared" si="190"/>
        <v>4</v>
      </c>
      <c r="CL398" s="53">
        <f t="shared" si="191"/>
        <v>10</v>
      </c>
      <c r="CM398" s="53">
        <f t="shared" si="192"/>
        <v>3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52</v>
      </c>
      <c r="CU398" s="142">
        <f t="shared" si="172"/>
        <v>34.210526315789473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/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17</v>
      </c>
      <c r="AC399" s="60">
        <v>13</v>
      </c>
      <c r="AD399" s="60">
        <v>24</v>
      </c>
      <c r="AE399" s="60">
        <v>10</v>
      </c>
      <c r="AF399" s="60"/>
      <c r="AG399" s="60"/>
      <c r="AH399" s="60"/>
      <c r="AI399" s="60"/>
      <c r="AJ399" s="60"/>
      <c r="AK399" s="12">
        <f t="shared" si="182"/>
        <v>98</v>
      </c>
      <c r="AL399" s="18">
        <v>127.66666666666667</v>
      </c>
      <c r="AM399" s="138">
        <f t="shared" si="157"/>
        <v>76.762402088772845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17</v>
      </c>
      <c r="CK399" s="53">
        <f t="shared" si="190"/>
        <v>14</v>
      </c>
      <c r="CL399" s="53">
        <f t="shared" si="191"/>
        <v>24</v>
      </c>
      <c r="CM399" s="53">
        <f t="shared" si="192"/>
        <v>10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100</v>
      </c>
      <c r="CU399" s="142">
        <f t="shared" si="172"/>
        <v>72.463768115942031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3</v>
      </c>
      <c r="P400" s="60">
        <v>0</v>
      </c>
      <c r="Q400" s="60"/>
      <c r="R400" s="60"/>
      <c r="S400" s="60"/>
      <c r="T400" s="60"/>
      <c r="U400" s="60"/>
      <c r="V400" s="12">
        <f t="shared" si="181"/>
        <v>55</v>
      </c>
      <c r="W400" s="18">
        <v>71</v>
      </c>
      <c r="X400" s="138">
        <f t="shared" si="156"/>
        <v>77.464788732394368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1</v>
      </c>
      <c r="AF400" s="60"/>
      <c r="AG400" s="60"/>
      <c r="AH400" s="60"/>
      <c r="AI400" s="60"/>
      <c r="AJ400" s="60"/>
      <c r="AK400" s="12">
        <f t="shared" si="182"/>
        <v>46</v>
      </c>
      <c r="AL400" s="18">
        <v>99.666666666666671</v>
      </c>
      <c r="AM400" s="138">
        <f t="shared" si="157"/>
        <v>46.153846153846153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1</v>
      </c>
      <c r="AU400" s="60"/>
      <c r="AV400" s="60"/>
      <c r="AW400" s="60"/>
      <c r="AX400" s="60"/>
      <c r="AY400" s="60"/>
      <c r="AZ400" s="12">
        <f t="shared" si="183"/>
        <v>3</v>
      </c>
      <c r="BA400" s="18">
        <v>3.6666666666666665</v>
      </c>
      <c r="BB400" s="138">
        <f t="shared" si="158"/>
        <v>81.818181818181827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5</v>
      </c>
      <c r="CM400" s="53">
        <f t="shared" si="192"/>
        <v>2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104</v>
      </c>
      <c r="CU400" s="142">
        <f t="shared" si="172"/>
        <v>58.867924528301884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/>
      <c r="AG401" s="60"/>
      <c r="AH401" s="60"/>
      <c r="AI401" s="60"/>
      <c r="AJ401" s="60"/>
      <c r="AK401" s="12">
        <f t="shared" si="182"/>
        <v>2</v>
      </c>
      <c r="AL401" s="18">
        <v>54</v>
      </c>
      <c r="AM401" s="138">
        <f t="shared" si="157"/>
        <v>3.7037037037037033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6</v>
      </c>
      <c r="CU401" s="142">
        <f t="shared" si="172"/>
        <v>7.860262008733625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0</v>
      </c>
      <c r="Q402" s="60"/>
      <c r="R402" s="60"/>
      <c r="S402" s="60"/>
      <c r="T402" s="60"/>
      <c r="U402" s="60"/>
      <c r="V402" s="12">
        <f t="shared" si="181"/>
        <v>43</v>
      </c>
      <c r="W402" s="18">
        <v>79.333333333333329</v>
      </c>
      <c r="X402" s="138">
        <f t="shared" si="156"/>
        <v>54.201680672268914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12</v>
      </c>
      <c r="AF402" s="60"/>
      <c r="AG402" s="60"/>
      <c r="AH402" s="60"/>
      <c r="AI402" s="60"/>
      <c r="AJ402" s="60"/>
      <c r="AK402" s="12">
        <f t="shared" si="182"/>
        <v>161</v>
      </c>
      <c r="AL402" s="18">
        <v>236.66666666666666</v>
      </c>
      <c r="AM402" s="138">
        <f t="shared" si="157"/>
        <v>68.028169014084511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12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206</v>
      </c>
      <c r="CU402" s="142">
        <f t="shared" si="172"/>
        <v>64.915966386554629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0</v>
      </c>
      <c r="Q403" s="60"/>
      <c r="R403" s="60"/>
      <c r="S403" s="60"/>
      <c r="T403" s="60"/>
      <c r="U403" s="60"/>
      <c r="V403" s="12">
        <f t="shared" si="181"/>
        <v>3</v>
      </c>
      <c r="W403" s="18">
        <v>11.666666666666666</v>
      </c>
      <c r="X403" s="138">
        <f t="shared" si="156"/>
        <v>25.714285714285719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9</v>
      </c>
      <c r="AE403" s="60">
        <v>0</v>
      </c>
      <c r="AF403" s="60"/>
      <c r="AG403" s="60"/>
      <c r="AH403" s="60"/>
      <c r="AI403" s="60"/>
      <c r="AJ403" s="60"/>
      <c r="AK403" s="12">
        <f t="shared" si="182"/>
        <v>97</v>
      </c>
      <c r="AL403" s="18">
        <v>116</v>
      </c>
      <c r="AM403" s="138">
        <f t="shared" si="157"/>
        <v>83.620689655172413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0</v>
      </c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/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9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101</v>
      </c>
      <c r="CU403" s="142">
        <f t="shared" si="172"/>
        <v>78.092783505154628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17</v>
      </c>
      <c r="AF404" s="60"/>
      <c r="AG404" s="60"/>
      <c r="AH404" s="60"/>
      <c r="AI404" s="60"/>
      <c r="AJ404" s="60"/>
      <c r="AK404" s="12">
        <f t="shared" si="182"/>
        <v>53</v>
      </c>
      <c r="AL404" s="18">
        <v>114.33333333333333</v>
      </c>
      <c r="AM404" s="138">
        <f t="shared" si="157"/>
        <v>46.355685131195337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17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62</v>
      </c>
      <c r="CU404" s="142">
        <f t="shared" si="172"/>
        <v>47.9381443298969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15</v>
      </c>
      <c r="Q405" s="60"/>
      <c r="R405" s="60"/>
      <c r="S405" s="60"/>
      <c r="T405" s="60"/>
      <c r="U405" s="60"/>
      <c r="V405" s="12">
        <f t="shared" si="181"/>
        <v>66</v>
      </c>
      <c r="W405" s="18">
        <v>133.66666666666666</v>
      </c>
      <c r="X405" s="138">
        <f t="shared" si="156"/>
        <v>49.376558603491276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1</v>
      </c>
      <c r="AF405" s="60"/>
      <c r="AG405" s="60"/>
      <c r="AH405" s="60"/>
      <c r="AI405" s="60"/>
      <c r="AJ405" s="60"/>
      <c r="AK405" s="12">
        <f t="shared" si="182"/>
        <v>24</v>
      </c>
      <c r="AL405" s="18">
        <v>109.33333333333333</v>
      </c>
      <c r="AM405" s="138">
        <f t="shared" si="157"/>
        <v>21.951219512195124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1</v>
      </c>
      <c r="BY405" s="60"/>
      <c r="BZ405" s="60"/>
      <c r="CA405" s="60"/>
      <c r="CB405" s="60"/>
      <c r="CC405" s="60"/>
      <c r="CD405" s="16">
        <f t="shared" si="185"/>
        <v>3</v>
      </c>
      <c r="CE405" s="18">
        <v>61.666666666666664</v>
      </c>
      <c r="CF405" s="138">
        <f t="shared" si="160"/>
        <v>4.8648648648648649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17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94</v>
      </c>
      <c r="CU405" s="142">
        <f t="shared" si="172"/>
        <v>30.718954248366014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7</v>
      </c>
      <c r="Q406" s="60"/>
      <c r="R406" s="60"/>
      <c r="S406" s="60"/>
      <c r="T406" s="60"/>
      <c r="U406" s="60"/>
      <c r="V406" s="12">
        <f t="shared" si="181"/>
        <v>17</v>
      </c>
      <c r="W406" s="18">
        <v>26</v>
      </c>
      <c r="X406" s="138">
        <f t="shared" si="156"/>
        <v>65.384615384615387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9</v>
      </c>
      <c r="AF406" s="60"/>
      <c r="AG406" s="60"/>
      <c r="AH406" s="60"/>
      <c r="AI406" s="60"/>
      <c r="AJ406" s="60"/>
      <c r="AK406" s="12">
        <f t="shared" si="182"/>
        <v>83</v>
      </c>
      <c r="AL406" s="18">
        <v>93.666666666666671</v>
      </c>
      <c r="AM406" s="138">
        <f t="shared" si="157"/>
        <v>88.612099644128108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/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16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102</v>
      </c>
      <c r="CU406" s="142">
        <f t="shared" si="172"/>
        <v>82.926829268292678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9</v>
      </c>
      <c r="Q407" s="60"/>
      <c r="R407" s="60"/>
      <c r="S407" s="60"/>
      <c r="T407" s="60"/>
      <c r="U407" s="60"/>
      <c r="V407" s="12">
        <f t="shared" si="181"/>
        <v>19</v>
      </c>
      <c r="W407" s="18">
        <v>49.666666666666664</v>
      </c>
      <c r="X407" s="138">
        <f t="shared" si="156"/>
        <v>38.255033557046978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/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9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22</v>
      </c>
      <c r="CU407" s="142">
        <f t="shared" si="172"/>
        <v>25.38461538461539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1</v>
      </c>
      <c r="P408" s="60">
        <v>0</v>
      </c>
      <c r="Q408" s="60"/>
      <c r="R408" s="60"/>
      <c r="S408" s="60"/>
      <c r="T408" s="60"/>
      <c r="U408" s="60"/>
      <c r="V408" s="12">
        <f t="shared" ref="V408:V434" si="212">SUM(J408:U408)</f>
        <v>5</v>
      </c>
      <c r="W408" s="18">
        <v>19.333333333333332</v>
      </c>
      <c r="X408" s="138">
        <f t="shared" si="156"/>
        <v>25.862068965517242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0</v>
      </c>
      <c r="AF408" s="60"/>
      <c r="AG408" s="60"/>
      <c r="AH408" s="60"/>
      <c r="AI408" s="60"/>
      <c r="AJ408" s="60"/>
      <c r="AK408" s="12">
        <f t="shared" ref="AK408:AK434" si="213">SUM(Y408:AJ408)</f>
        <v>16</v>
      </c>
      <c r="AL408" s="18">
        <v>59.666666666666664</v>
      </c>
      <c r="AM408" s="138">
        <f t="shared" si="157"/>
        <v>26.815642458100559</v>
      </c>
      <c r="AN408" s="60">
        <v>0</v>
      </c>
      <c r="AO408" s="60">
        <v>1</v>
      </c>
      <c r="AP408" s="60">
        <v>0</v>
      </c>
      <c r="AQ408" s="60">
        <v>1</v>
      </c>
      <c r="AR408" s="60">
        <v>0</v>
      </c>
      <c r="AS408" s="60">
        <v>0</v>
      </c>
      <c r="AT408" s="60">
        <v>0</v>
      </c>
      <c r="AU408" s="60"/>
      <c r="AV408" s="60"/>
      <c r="AW408" s="60"/>
      <c r="AX408" s="60"/>
      <c r="AY408" s="60"/>
      <c r="AZ408" s="12">
        <f t="shared" si="183"/>
        <v>2</v>
      </c>
      <c r="BA408" s="18">
        <v>4.333333333333333</v>
      </c>
      <c r="BB408" s="138">
        <f t="shared" si="158"/>
        <v>46.153846153846153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4</v>
      </c>
      <c r="CK408" s="53">
        <f t="shared" ref="CK408" si="220">+N408+AC408+AR408+BG408+BV408</f>
        <v>0</v>
      </c>
      <c r="CL408" s="53">
        <f t="shared" ref="CL408" si="221">+O408+AD408+AS408+BH408+BW408</f>
        <v>5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23</v>
      </c>
      <c r="CU408" s="142">
        <f t="shared" si="172"/>
        <v>26.436781609195403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/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0</v>
      </c>
      <c r="AF409" s="60"/>
      <c r="AG409" s="60"/>
      <c r="AH409" s="60"/>
      <c r="AI409" s="60"/>
      <c r="AJ409" s="60"/>
      <c r="AK409" s="12">
        <f t="shared" si="213"/>
        <v>54</v>
      </c>
      <c r="AL409" s="18">
        <v>90.666666666666671</v>
      </c>
      <c r="AM409" s="138">
        <f t="shared" si="157"/>
        <v>59.558823529411761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/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59</v>
      </c>
      <c r="CU409" s="142">
        <f t="shared" si="172"/>
        <v>55.485893416927901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73</v>
      </c>
      <c r="Q410" s="60"/>
      <c r="R410" s="60"/>
      <c r="S410" s="60"/>
      <c r="T410" s="60"/>
      <c r="U410" s="60"/>
      <c r="V410" s="12">
        <f t="shared" si="212"/>
        <v>471</v>
      </c>
      <c r="W410" s="18">
        <v>479.66666666666669</v>
      </c>
      <c r="X410" s="138">
        <f t="shared" si="156"/>
        <v>98.19318971507991</v>
      </c>
      <c r="Y410" s="60">
        <v>102</v>
      </c>
      <c r="Z410" s="60">
        <v>93</v>
      </c>
      <c r="AA410" s="60">
        <v>67</v>
      </c>
      <c r="AB410" s="60">
        <v>89</v>
      </c>
      <c r="AC410" s="60">
        <v>94</v>
      </c>
      <c r="AD410" s="60">
        <v>61</v>
      </c>
      <c r="AE410" s="60">
        <v>60</v>
      </c>
      <c r="AF410" s="60"/>
      <c r="AG410" s="60"/>
      <c r="AH410" s="60"/>
      <c r="AI410" s="60"/>
      <c r="AJ410" s="60"/>
      <c r="AK410" s="12">
        <f t="shared" si="213"/>
        <v>566</v>
      </c>
      <c r="AL410" s="18">
        <v>1220</v>
      </c>
      <c r="AM410" s="138">
        <f t="shared" si="157"/>
        <v>46.393442622950822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0</v>
      </c>
      <c r="AU410" s="60"/>
      <c r="AV410" s="60"/>
      <c r="AW410" s="60"/>
      <c r="AX410" s="60"/>
      <c r="AY410" s="60"/>
      <c r="AZ410" s="12">
        <f t="shared" si="183"/>
        <v>6</v>
      </c>
      <c r="BA410" s="18">
        <v>23.333333333333332</v>
      </c>
      <c r="BB410" s="138">
        <f t="shared" si="158"/>
        <v>25.714285714285719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42</v>
      </c>
      <c r="BX410" s="60">
        <v>55</v>
      </c>
      <c r="BY410" s="60"/>
      <c r="BZ410" s="60"/>
      <c r="CA410" s="60"/>
      <c r="CB410" s="60"/>
      <c r="CC410" s="60"/>
      <c r="CD410" s="16">
        <f t="shared" si="215"/>
        <v>553</v>
      </c>
      <c r="CE410" s="18">
        <v>326</v>
      </c>
      <c r="CF410" s="138">
        <f t="shared" si="160"/>
        <v>169.6319018404908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245</v>
      </c>
      <c r="CK410" s="53">
        <f t="shared" si="233"/>
        <v>266</v>
      </c>
      <c r="CL410" s="53">
        <f t="shared" si="234"/>
        <v>135</v>
      </c>
      <c r="CM410" s="53">
        <f t="shared" si="235"/>
        <v>188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1596</v>
      </c>
      <c r="CU410" s="142">
        <f t="shared" si="172"/>
        <v>77.891654465592978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0</v>
      </c>
      <c r="Q412" s="60"/>
      <c r="R412" s="60"/>
      <c r="S412" s="60"/>
      <c r="T412" s="60"/>
      <c r="U412" s="60"/>
      <c r="V412" s="12">
        <f t="shared" si="212"/>
        <v>12</v>
      </c>
      <c r="W412" s="18">
        <v>32.333333333333336</v>
      </c>
      <c r="X412" s="138">
        <f t="shared" si="156"/>
        <v>37.113402061855666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0</v>
      </c>
      <c r="AF412" s="60"/>
      <c r="AG412" s="60"/>
      <c r="AH412" s="60"/>
      <c r="AI412" s="60"/>
      <c r="AJ412" s="60"/>
      <c r="AK412" s="12">
        <f t="shared" si="213"/>
        <v>111</v>
      </c>
      <c r="AL412" s="18">
        <v>235</v>
      </c>
      <c r="AM412" s="138">
        <f t="shared" si="157"/>
        <v>47.234042553191493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123</v>
      </c>
      <c r="CU412" s="142">
        <f t="shared" si="172"/>
        <v>44.086021505376344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0</v>
      </c>
      <c r="Q413" s="60"/>
      <c r="R413" s="60"/>
      <c r="S413" s="60"/>
      <c r="T413" s="60"/>
      <c r="U413" s="60"/>
      <c r="V413" s="12">
        <f t="shared" si="212"/>
        <v>45</v>
      </c>
      <c r="W413" s="18">
        <v>91</v>
      </c>
      <c r="X413" s="138">
        <f t="shared" si="156"/>
        <v>49.450549450549453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0</v>
      </c>
      <c r="AF413" s="60"/>
      <c r="AG413" s="60"/>
      <c r="AH413" s="60"/>
      <c r="AI413" s="60"/>
      <c r="AJ413" s="60"/>
      <c r="AK413" s="12">
        <f t="shared" si="213"/>
        <v>35</v>
      </c>
      <c r="AL413" s="18">
        <v>81.666666666666671</v>
      </c>
      <c r="AM413" s="138">
        <f t="shared" si="157"/>
        <v>42.857142857142854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/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83</v>
      </c>
      <c r="CU413" s="142">
        <f t="shared" si="172"/>
        <v>45.108695652173914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0</v>
      </c>
      <c r="Q414" s="60"/>
      <c r="R414" s="60"/>
      <c r="S414" s="60"/>
      <c r="T414" s="60"/>
      <c r="U414" s="60"/>
      <c r="V414" s="12">
        <f t="shared" si="212"/>
        <v>90</v>
      </c>
      <c r="W414" s="18">
        <v>92.333333333333329</v>
      </c>
      <c r="X414" s="138">
        <f t="shared" si="156"/>
        <v>97.472924187725638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9</v>
      </c>
      <c r="AE414" s="60">
        <v>0</v>
      </c>
      <c r="AF414" s="60"/>
      <c r="AG414" s="60"/>
      <c r="AH414" s="60"/>
      <c r="AI414" s="60"/>
      <c r="AJ414" s="60"/>
      <c r="AK414" s="12">
        <f t="shared" si="213"/>
        <v>56</v>
      </c>
      <c r="AL414" s="18">
        <v>237</v>
      </c>
      <c r="AM414" s="138">
        <f t="shared" si="157"/>
        <v>23.628691983122362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/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27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151</v>
      </c>
      <c r="CU414" s="142">
        <f t="shared" si="172"/>
        <v>41.332116788321173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1</v>
      </c>
      <c r="P415" s="60">
        <v>1</v>
      </c>
      <c r="Q415" s="60"/>
      <c r="R415" s="60"/>
      <c r="S415" s="60"/>
      <c r="T415" s="60"/>
      <c r="U415" s="60"/>
      <c r="V415" s="12">
        <f t="shared" si="212"/>
        <v>2</v>
      </c>
      <c r="W415" s="18">
        <v>11</v>
      </c>
      <c r="X415" s="138">
        <f t="shared" si="156"/>
        <v>18.181818181818183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1</v>
      </c>
      <c r="AF415" s="60"/>
      <c r="AG415" s="60"/>
      <c r="AH415" s="60"/>
      <c r="AI415" s="60"/>
      <c r="AJ415" s="60"/>
      <c r="AK415" s="12">
        <f t="shared" si="213"/>
        <v>19</v>
      </c>
      <c r="AL415" s="18">
        <v>20.333333333333332</v>
      </c>
      <c r="AM415" s="138">
        <f t="shared" si="157"/>
        <v>93.442622950819683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0</v>
      </c>
      <c r="BY415" s="60"/>
      <c r="BZ415" s="60"/>
      <c r="CA415" s="60"/>
      <c r="CB415" s="60"/>
      <c r="CC415" s="60"/>
      <c r="CD415" s="16">
        <f t="shared" si="215"/>
        <v>44</v>
      </c>
      <c r="CE415" s="18">
        <v>26.666666666666668</v>
      </c>
      <c r="CF415" s="138">
        <f t="shared" si="160"/>
        <v>165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12</v>
      </c>
      <c r="CM415" s="53">
        <f t="shared" si="260"/>
        <v>2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65</v>
      </c>
      <c r="CU415" s="142">
        <f t="shared" si="172"/>
        <v>111.42857142857143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1</v>
      </c>
      <c r="Q416" s="60"/>
      <c r="R416" s="60"/>
      <c r="S416" s="60"/>
      <c r="T416" s="60"/>
      <c r="U416" s="60"/>
      <c r="V416" s="12">
        <f t="shared" si="212"/>
        <v>30</v>
      </c>
      <c r="W416" s="18">
        <v>43.666666666666664</v>
      </c>
      <c r="X416" s="138">
        <f t="shared" si="156"/>
        <v>68.702290076335885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0</v>
      </c>
      <c r="AE416" s="60">
        <v>0</v>
      </c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/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1</v>
      </c>
      <c r="CM416" s="53">
        <f t="shared" ref="CM416" si="272">+P416+AE416+AT416+BI416+BX416</f>
        <v>2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124</v>
      </c>
      <c r="CU416" s="142">
        <f t="shared" si="172"/>
        <v>81.758241758241766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/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13</v>
      </c>
      <c r="AE418" s="60">
        <v>0</v>
      </c>
      <c r="AF418" s="60"/>
      <c r="AG418" s="60"/>
      <c r="AH418" s="60"/>
      <c r="AI418" s="60"/>
      <c r="AJ418" s="60"/>
      <c r="AK418" s="12">
        <f t="shared" si="213"/>
        <v>73</v>
      </c>
      <c r="AL418" s="18">
        <v>95</v>
      </c>
      <c r="AM418" s="138">
        <f t="shared" si="157"/>
        <v>76.84210526315789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13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80</v>
      </c>
      <c r="CU418" s="142">
        <f t="shared" si="172"/>
        <v>68.181818181818187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1</v>
      </c>
      <c r="Q419" s="60"/>
      <c r="R419" s="60"/>
      <c r="S419" s="60"/>
      <c r="T419" s="60"/>
      <c r="U419" s="60"/>
      <c r="V419" s="12">
        <f t="shared" si="212"/>
        <v>24</v>
      </c>
      <c r="W419" s="18">
        <v>47.666666666666664</v>
      </c>
      <c r="X419" s="138">
        <f t="shared" si="156"/>
        <v>50.349650349650354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19</v>
      </c>
      <c r="AE419" s="60">
        <v>11</v>
      </c>
      <c r="AF419" s="60"/>
      <c r="AG419" s="60"/>
      <c r="AH419" s="60"/>
      <c r="AI419" s="60"/>
      <c r="AJ419" s="60"/>
      <c r="AK419" s="12">
        <f t="shared" si="213"/>
        <v>64</v>
      </c>
      <c r="AL419" s="18">
        <v>64.333333333333329</v>
      </c>
      <c r="AM419" s="138">
        <f t="shared" si="157"/>
        <v>99.481865284974106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21</v>
      </c>
      <c r="CM419" s="53">
        <f t="shared" si="284"/>
        <v>12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88</v>
      </c>
      <c r="CU419" s="142">
        <f t="shared" si="172"/>
        <v>73.537604456824511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3</v>
      </c>
      <c r="P420" s="60">
        <v>3</v>
      </c>
      <c r="Q420" s="60"/>
      <c r="R420" s="60"/>
      <c r="S420" s="60"/>
      <c r="T420" s="60"/>
      <c r="U420" s="60"/>
      <c r="V420" s="12">
        <f t="shared" si="212"/>
        <v>20</v>
      </c>
      <c r="W420" s="18">
        <v>44</v>
      </c>
      <c r="X420" s="138">
        <f t="shared" si="156"/>
        <v>45.454545454545453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9</v>
      </c>
      <c r="AE420" s="60">
        <v>9</v>
      </c>
      <c r="AF420" s="60"/>
      <c r="AG420" s="60"/>
      <c r="AH420" s="60"/>
      <c r="AI420" s="60"/>
      <c r="AJ420" s="60"/>
      <c r="AK420" s="12">
        <f t="shared" si="213"/>
        <v>78</v>
      </c>
      <c r="AL420" s="18">
        <v>108.33333333333333</v>
      </c>
      <c r="AM420" s="138">
        <f t="shared" si="157"/>
        <v>72.000000000000014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0</v>
      </c>
      <c r="AU420" s="60"/>
      <c r="AV420" s="60"/>
      <c r="AW420" s="60"/>
      <c r="AX420" s="60"/>
      <c r="AY420" s="60"/>
      <c r="AZ420" s="12">
        <f t="shared" si="183"/>
        <v>6</v>
      </c>
      <c r="BA420" s="18">
        <v>7.333333333333333</v>
      </c>
      <c r="BB420" s="138">
        <f t="shared" si="158"/>
        <v>81.818181818181827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13</v>
      </c>
      <c r="CM420" s="53">
        <f t="shared" si="284"/>
        <v>12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104</v>
      </c>
      <c r="CU420" s="142">
        <f t="shared" si="172"/>
        <v>64.596273291925471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2</v>
      </c>
      <c r="Q421" s="60"/>
      <c r="R421" s="60"/>
      <c r="S421" s="60"/>
      <c r="T421" s="60"/>
      <c r="U421" s="60"/>
      <c r="V421" s="12">
        <f t="shared" si="212"/>
        <v>67</v>
      </c>
      <c r="W421" s="18">
        <v>101.33333333333333</v>
      </c>
      <c r="X421" s="138">
        <f t="shared" si="156"/>
        <v>66.118421052631575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0</v>
      </c>
      <c r="AF421" s="60"/>
      <c r="AG421" s="60"/>
      <c r="AH421" s="60"/>
      <c r="AI421" s="60"/>
      <c r="AJ421" s="60"/>
      <c r="AK421" s="12">
        <f t="shared" si="213"/>
        <v>166</v>
      </c>
      <c r="AL421" s="18">
        <v>245.33333333333334</v>
      </c>
      <c r="AM421" s="138">
        <f t="shared" si="157"/>
        <v>67.66304347826086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0</v>
      </c>
      <c r="AU421" s="60"/>
      <c r="AV421" s="60"/>
      <c r="AW421" s="60"/>
      <c r="AX421" s="60"/>
      <c r="AY421" s="60"/>
      <c r="AZ421" s="12">
        <f t="shared" si="183"/>
        <v>1</v>
      </c>
      <c r="BA421" s="18">
        <v>9.6666666666666661</v>
      </c>
      <c r="BB421" s="138">
        <f t="shared" si="158"/>
        <v>10.344827586206899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/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2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244</v>
      </c>
      <c r="CU421" s="142">
        <f t="shared" si="172"/>
        <v>65.240641711229941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0</v>
      </c>
      <c r="Q422" s="60"/>
      <c r="R422" s="60"/>
      <c r="S422" s="60"/>
      <c r="T422" s="60"/>
      <c r="U422" s="60"/>
      <c r="V422" s="12">
        <f t="shared" si="212"/>
        <v>10</v>
      </c>
      <c r="W422" s="18">
        <v>39.666666666666664</v>
      </c>
      <c r="X422" s="138">
        <f t="shared" si="156"/>
        <v>25.210084033613445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/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15</v>
      </c>
      <c r="CU422" s="142">
        <f t="shared" si="172"/>
        <v>11.780104712041883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55</v>
      </c>
      <c r="AE423" s="60">
        <v>0</v>
      </c>
      <c r="AF423" s="60"/>
      <c r="AG423" s="60"/>
      <c r="AH423" s="60"/>
      <c r="AI423" s="60"/>
      <c r="AJ423" s="60"/>
      <c r="AK423" s="12">
        <f t="shared" si="213"/>
        <v>161</v>
      </c>
      <c r="AL423" s="18">
        <v>176.66666666666666</v>
      </c>
      <c r="AM423" s="138">
        <f t="shared" si="157"/>
        <v>91.132075471698116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55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175</v>
      </c>
      <c r="CU423" s="142">
        <f t="shared" si="172"/>
        <v>93.749999999999986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1</v>
      </c>
      <c r="Q424" s="60"/>
      <c r="R424" s="60"/>
      <c r="S424" s="60"/>
      <c r="T424" s="60"/>
      <c r="U424" s="60"/>
      <c r="V424" s="12">
        <f t="shared" si="212"/>
        <v>4</v>
      </c>
      <c r="W424" s="18">
        <v>48.666666666666664</v>
      </c>
      <c r="X424" s="138">
        <f t="shared" si="156"/>
        <v>8.2191780821917817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0</v>
      </c>
      <c r="AF424" s="60"/>
      <c r="AG424" s="60"/>
      <c r="AH424" s="60"/>
      <c r="AI424" s="60"/>
      <c r="AJ424" s="60"/>
      <c r="AK424" s="12">
        <f t="shared" si="213"/>
        <v>118</v>
      </c>
      <c r="AL424" s="18">
        <v>176.33333333333334</v>
      </c>
      <c r="AM424" s="138">
        <f t="shared" si="157"/>
        <v>66.91871455576559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1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125</v>
      </c>
      <c r="CU424" s="142">
        <f t="shared" si="172"/>
        <v>53.418803418803421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4</v>
      </c>
      <c r="Q425" s="60"/>
      <c r="R425" s="60"/>
      <c r="S425" s="60"/>
      <c r="T425" s="60"/>
      <c r="U425" s="60"/>
      <c r="V425" s="12">
        <f t="shared" si="212"/>
        <v>35</v>
      </c>
      <c r="W425" s="18">
        <v>21</v>
      </c>
      <c r="X425" s="138">
        <f t="shared" si="156"/>
        <v>166.66666666666669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2</v>
      </c>
      <c r="AF425" s="60"/>
      <c r="AG425" s="60"/>
      <c r="AH425" s="60"/>
      <c r="AI425" s="60"/>
      <c r="AJ425" s="60"/>
      <c r="AK425" s="12">
        <f t="shared" si="213"/>
        <v>48</v>
      </c>
      <c r="AL425" s="18">
        <v>131.33333333333334</v>
      </c>
      <c r="AM425" s="138">
        <f t="shared" si="157"/>
        <v>36.548223350253807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/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6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88</v>
      </c>
      <c r="CU425" s="142">
        <f t="shared" si="172"/>
        <v>51.16279069767441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5</v>
      </c>
      <c r="P426" s="60">
        <v>0</v>
      </c>
      <c r="Q426" s="60"/>
      <c r="R426" s="60"/>
      <c r="S426" s="60"/>
      <c r="T426" s="60"/>
      <c r="U426" s="60"/>
      <c r="V426" s="12">
        <f t="shared" si="212"/>
        <v>39</v>
      </c>
      <c r="W426" s="18">
        <v>60</v>
      </c>
      <c r="X426" s="138">
        <f t="shared" si="156"/>
        <v>65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0</v>
      </c>
      <c r="AF426" s="60"/>
      <c r="AG426" s="60"/>
      <c r="AH426" s="60"/>
      <c r="AI426" s="60"/>
      <c r="AJ426" s="60"/>
      <c r="AK426" s="12">
        <f t="shared" si="213"/>
        <v>29</v>
      </c>
      <c r="AL426" s="18">
        <v>20.333333333333332</v>
      </c>
      <c r="AM426" s="138">
        <f t="shared" si="157"/>
        <v>142.62295081967213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/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7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114</v>
      </c>
      <c r="CU426" s="142">
        <f t="shared" si="172"/>
        <v>133.59375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5</v>
      </c>
      <c r="O427" s="60">
        <v>5</v>
      </c>
      <c r="P427" s="60">
        <v>1</v>
      </c>
      <c r="Q427" s="60"/>
      <c r="R427" s="60"/>
      <c r="S427" s="60"/>
      <c r="T427" s="60"/>
      <c r="U427" s="60"/>
      <c r="V427" s="12">
        <f t="shared" si="212"/>
        <v>86</v>
      </c>
      <c r="W427" s="18">
        <v>175</v>
      </c>
      <c r="X427" s="138">
        <f t="shared" si="156"/>
        <v>49.142857142857146</v>
      </c>
      <c r="Y427" s="60">
        <v>8</v>
      </c>
      <c r="Z427" s="60">
        <v>14</v>
      </c>
      <c r="AA427" s="60">
        <v>9</v>
      </c>
      <c r="AB427" s="60">
        <v>12</v>
      </c>
      <c r="AC427" s="60">
        <v>7</v>
      </c>
      <c r="AD427" s="60">
        <v>8</v>
      </c>
      <c r="AE427" s="60">
        <v>5</v>
      </c>
      <c r="AF427" s="60"/>
      <c r="AG427" s="60"/>
      <c r="AH427" s="60"/>
      <c r="AI427" s="60"/>
      <c r="AJ427" s="60"/>
      <c r="AK427" s="12">
        <f t="shared" si="213"/>
        <v>63</v>
      </c>
      <c r="AL427" s="18">
        <v>166</v>
      </c>
      <c r="AM427" s="138">
        <f t="shared" si="157"/>
        <v>37.951807228915662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12</v>
      </c>
      <c r="CL427" s="53">
        <f t="shared" si="283"/>
        <v>13</v>
      </c>
      <c r="CM427" s="53">
        <f t="shared" si="284"/>
        <v>6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152</v>
      </c>
      <c r="CU427" s="142">
        <f t="shared" si="172"/>
        <v>43.930635838150287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/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22</v>
      </c>
      <c r="AD428" s="60">
        <v>21</v>
      </c>
      <c r="AE428" s="60">
        <v>0</v>
      </c>
      <c r="AF428" s="60"/>
      <c r="AG428" s="60"/>
      <c r="AH428" s="60"/>
      <c r="AI428" s="60"/>
      <c r="AJ428" s="60"/>
      <c r="AK428" s="12">
        <f t="shared" si="213"/>
        <v>91</v>
      </c>
      <c r="AL428" s="18">
        <v>140.66666666666666</v>
      </c>
      <c r="AM428" s="138">
        <f t="shared" si="157"/>
        <v>64.691943127962091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25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112</v>
      </c>
      <c r="CU428" s="142">
        <f t="shared" si="172"/>
        <v>54.193548387096783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17</v>
      </c>
      <c r="O429" s="60">
        <v>0</v>
      </c>
      <c r="P429" s="60">
        <v>0</v>
      </c>
      <c r="Q429" s="60"/>
      <c r="R429" s="60"/>
      <c r="S429" s="60"/>
      <c r="T429" s="60"/>
      <c r="U429" s="60"/>
      <c r="V429" s="12">
        <f t="shared" si="212"/>
        <v>45</v>
      </c>
      <c r="W429" s="18">
        <v>84</v>
      </c>
      <c r="X429" s="138">
        <f t="shared" si="156"/>
        <v>53.571428571428569</v>
      </c>
      <c r="Y429" s="60">
        <v>5</v>
      </c>
      <c r="Z429" s="60">
        <v>3</v>
      </c>
      <c r="AA429" s="60">
        <v>0</v>
      </c>
      <c r="AB429" s="60">
        <v>0</v>
      </c>
      <c r="AC429" s="60">
        <v>7</v>
      </c>
      <c r="AD429" s="60">
        <v>0</v>
      </c>
      <c r="AE429" s="60">
        <v>0</v>
      </c>
      <c r="AF429" s="60"/>
      <c r="AG429" s="60"/>
      <c r="AH429" s="60"/>
      <c r="AI429" s="60"/>
      <c r="AJ429" s="60"/>
      <c r="AK429" s="12">
        <f t="shared" si="213"/>
        <v>15</v>
      </c>
      <c r="AL429" s="18">
        <v>148</v>
      </c>
      <c r="AM429" s="138">
        <f t="shared" si="157"/>
        <v>10.135135135135135</v>
      </c>
      <c r="AN429" s="60">
        <v>0</v>
      </c>
      <c r="AO429" s="60">
        <v>0</v>
      </c>
      <c r="AP429" s="60">
        <v>0</v>
      </c>
      <c r="AQ429" s="60">
        <v>0</v>
      </c>
      <c r="AR429" s="60">
        <v>3</v>
      </c>
      <c r="AS429" s="60">
        <v>0</v>
      </c>
      <c r="AT429" s="60">
        <v>0</v>
      </c>
      <c r="AU429" s="60"/>
      <c r="AV429" s="60"/>
      <c r="AW429" s="60"/>
      <c r="AX429" s="60"/>
      <c r="AY429" s="60"/>
      <c r="AZ429" s="12">
        <f t="shared" si="183"/>
        <v>3</v>
      </c>
      <c r="BA429" s="18">
        <v>3</v>
      </c>
      <c r="BB429" s="138">
        <f t="shared" si="158"/>
        <v>100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27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63</v>
      </c>
      <c r="CU429" s="142">
        <f t="shared" si="172"/>
        <v>22.446555819477435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4</v>
      </c>
      <c r="P430" s="60">
        <v>1</v>
      </c>
      <c r="Q430" s="60"/>
      <c r="R430" s="60"/>
      <c r="S430" s="60"/>
      <c r="T430" s="60"/>
      <c r="U430" s="60"/>
      <c r="V430" s="12">
        <f t="shared" si="212"/>
        <v>23</v>
      </c>
      <c r="W430" s="18">
        <v>66</v>
      </c>
      <c r="X430" s="138">
        <f t="shared" si="156"/>
        <v>34.848484848484851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8</v>
      </c>
      <c r="AE430" s="60">
        <v>0</v>
      </c>
      <c r="AF430" s="60"/>
      <c r="AG430" s="60"/>
      <c r="AH430" s="60"/>
      <c r="AI430" s="60"/>
      <c r="AJ430" s="60"/>
      <c r="AK430" s="12">
        <f t="shared" si="213"/>
        <v>52</v>
      </c>
      <c r="AL430" s="18">
        <v>154.66666666666666</v>
      </c>
      <c r="AM430" s="138">
        <f t="shared" si="157"/>
        <v>33.620689655172413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12</v>
      </c>
      <c r="CM430" s="53">
        <f t="shared" si="302"/>
        <v>1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75</v>
      </c>
      <c r="CU430" s="142">
        <f t="shared" si="172"/>
        <v>31.779661016949156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10</v>
      </c>
      <c r="O431" s="60">
        <v>0</v>
      </c>
      <c r="P431" s="60">
        <v>0</v>
      </c>
      <c r="Q431" s="60"/>
      <c r="R431" s="60"/>
      <c r="S431" s="60"/>
      <c r="T431" s="60"/>
      <c r="U431" s="60"/>
      <c r="V431" s="12">
        <f t="shared" si="212"/>
        <v>81</v>
      </c>
      <c r="W431" s="18">
        <v>161.66666666666666</v>
      </c>
      <c r="X431" s="138">
        <f t="shared" si="156"/>
        <v>50.103092783505154</v>
      </c>
      <c r="Y431" s="60">
        <v>1</v>
      </c>
      <c r="Z431" s="60">
        <v>4</v>
      </c>
      <c r="AA431" s="60">
        <v>4</v>
      </c>
      <c r="AB431" s="60">
        <v>2</v>
      </c>
      <c r="AC431" s="60">
        <v>3</v>
      </c>
      <c r="AD431" s="60">
        <v>1</v>
      </c>
      <c r="AE431" s="60">
        <v>0</v>
      </c>
      <c r="AF431" s="60"/>
      <c r="AG431" s="60"/>
      <c r="AH431" s="60"/>
      <c r="AI431" s="60"/>
      <c r="AJ431" s="60"/>
      <c r="AK431" s="12">
        <f t="shared" si="213"/>
        <v>15</v>
      </c>
      <c r="AL431" s="18">
        <v>46.333333333333336</v>
      </c>
      <c r="AM431" s="138">
        <f t="shared" si="157"/>
        <v>32.374100719424462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13</v>
      </c>
      <c r="CL431" s="53">
        <f t="shared" si="301"/>
        <v>1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96</v>
      </c>
      <c r="CU431" s="142">
        <f t="shared" si="172"/>
        <v>42.729970326409493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0</v>
      </c>
      <c r="AE432" s="60">
        <v>0</v>
      </c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/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0</v>
      </c>
      <c r="AE433" s="60">
        <v>0</v>
      </c>
      <c r="AF433" s="60"/>
      <c r="AG433" s="60"/>
      <c r="AH433" s="60"/>
      <c r="AI433" s="60"/>
      <c r="AJ433" s="60"/>
      <c r="AK433" s="12">
        <f t="shared" si="213"/>
        <v>16</v>
      </c>
      <c r="AL433" s="18">
        <v>95</v>
      </c>
      <c r="AM433" s="138">
        <f t="shared" si="157"/>
        <v>16.842105263157894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/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24</v>
      </c>
      <c r="CU433" s="142">
        <f t="shared" si="172"/>
        <v>12.926391382405747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/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9</v>
      </c>
      <c r="Q435" s="60"/>
      <c r="R435" s="60"/>
      <c r="S435" s="60"/>
      <c r="T435" s="60"/>
      <c r="U435" s="60"/>
      <c r="V435" s="12">
        <f t="shared" ref="V435:V446" si="320">SUM(J435:U435)</f>
        <v>75</v>
      </c>
      <c r="W435" s="18">
        <v>196.66666666666666</v>
      </c>
      <c r="X435" s="138">
        <f t="shared" si="156"/>
        <v>38.13559322033899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/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0</v>
      </c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2</v>
      </c>
      <c r="BY435" s="60"/>
      <c r="BZ435" s="60"/>
      <c r="CA435" s="60"/>
      <c r="CB435" s="60"/>
      <c r="CC435" s="60"/>
      <c r="CD435" s="16">
        <f t="shared" ref="CD435:CD446" si="324">SUM(BR435:CC435)</f>
        <v>17</v>
      </c>
      <c r="CE435" s="18">
        <v>2</v>
      </c>
      <c r="CF435" s="138">
        <f t="shared" si="160"/>
        <v>850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11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110</v>
      </c>
      <c r="CU435" s="142">
        <f t="shared" si="172"/>
        <v>47.34576757532281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0</v>
      </c>
      <c r="P436" s="60">
        <v>0</v>
      </c>
      <c r="Q436" s="60"/>
      <c r="R436" s="60"/>
      <c r="S436" s="60"/>
      <c r="T436" s="60"/>
      <c r="U436" s="60"/>
      <c r="V436" s="12">
        <f t="shared" si="320"/>
        <v>81</v>
      </c>
      <c r="W436" s="18">
        <v>96.666666666666671</v>
      </c>
      <c r="X436" s="138">
        <f t="shared" si="156"/>
        <v>83.793103448275858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0</v>
      </c>
      <c r="AE436" s="60">
        <v>0</v>
      </c>
      <c r="AF436" s="60"/>
      <c r="AG436" s="60"/>
      <c r="AH436" s="60"/>
      <c r="AI436" s="60"/>
      <c r="AJ436" s="60"/>
      <c r="AK436" s="12">
        <f t="shared" si="321"/>
        <v>99</v>
      </c>
      <c r="AL436" s="18">
        <v>88.333333333333329</v>
      </c>
      <c r="AM436" s="138">
        <f t="shared" si="157"/>
        <v>112.0754716981132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180</v>
      </c>
      <c r="CU436" s="142">
        <f t="shared" si="172"/>
        <v>83.981337480559887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/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6</v>
      </c>
      <c r="O438" s="60">
        <v>0</v>
      </c>
      <c r="P438" s="60">
        <v>0</v>
      </c>
      <c r="Q438" s="60"/>
      <c r="R438" s="60"/>
      <c r="S438" s="60"/>
      <c r="T438" s="60"/>
      <c r="U438" s="60"/>
      <c r="V438" s="12">
        <f t="shared" si="320"/>
        <v>10</v>
      </c>
      <c r="W438" s="18">
        <v>61.333333333333336</v>
      </c>
      <c r="X438" s="138">
        <f t="shared" si="156"/>
        <v>16.304347826086957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/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>
        <v>0</v>
      </c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6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19</v>
      </c>
      <c r="CU438" s="142">
        <f t="shared" si="172"/>
        <v>12.050739957716701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61</v>
      </c>
      <c r="O439" s="60">
        <v>18</v>
      </c>
      <c r="P439" s="60">
        <v>8</v>
      </c>
      <c r="Q439" s="60"/>
      <c r="R439" s="60"/>
      <c r="S439" s="60"/>
      <c r="T439" s="60"/>
      <c r="U439" s="60"/>
      <c r="V439" s="12">
        <f t="shared" si="320"/>
        <v>179</v>
      </c>
      <c r="W439" s="18">
        <v>280.33333333333331</v>
      </c>
      <c r="X439" s="138">
        <f t="shared" si="156"/>
        <v>63.852556480380507</v>
      </c>
      <c r="Y439" s="60">
        <v>52</v>
      </c>
      <c r="Z439" s="60">
        <v>56</v>
      </c>
      <c r="AA439" s="60">
        <v>44</v>
      </c>
      <c r="AB439" s="60">
        <v>34</v>
      </c>
      <c r="AC439" s="60">
        <v>126</v>
      </c>
      <c r="AD439" s="60">
        <v>13</v>
      </c>
      <c r="AE439" s="60">
        <v>8</v>
      </c>
      <c r="AF439" s="60"/>
      <c r="AG439" s="60"/>
      <c r="AH439" s="60"/>
      <c r="AI439" s="60"/>
      <c r="AJ439" s="60"/>
      <c r="AK439" s="12">
        <f t="shared" si="321"/>
        <v>333</v>
      </c>
      <c r="AL439" s="18">
        <v>374.66666666666669</v>
      </c>
      <c r="AM439" s="138">
        <f t="shared" si="157"/>
        <v>88.879003558718864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/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187</v>
      </c>
      <c r="CL439" s="53">
        <f t="shared" si="330"/>
        <v>31</v>
      </c>
      <c r="CM439" s="53">
        <f t="shared" si="331"/>
        <v>17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515</v>
      </c>
      <c r="CU439" s="142">
        <f t="shared" si="172"/>
        <v>76.90393230462918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0</v>
      </c>
      <c r="Q440" s="60"/>
      <c r="R440" s="60"/>
      <c r="S440" s="60"/>
      <c r="T440" s="60"/>
      <c r="U440" s="60"/>
      <c r="V440" s="12">
        <f t="shared" si="320"/>
        <v>1</v>
      </c>
      <c r="W440" s="18">
        <v>45</v>
      </c>
      <c r="X440" s="138">
        <f t="shared" si="156"/>
        <v>2.2222222222222223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0</v>
      </c>
      <c r="AF440" s="60"/>
      <c r="AG440" s="60"/>
      <c r="AH440" s="60"/>
      <c r="AI440" s="60"/>
      <c r="AJ440" s="60"/>
      <c r="AK440" s="12">
        <f t="shared" si="321"/>
        <v>1</v>
      </c>
      <c r="AL440" s="18">
        <v>88.333333333333329</v>
      </c>
      <c r="AM440" s="138">
        <f t="shared" si="157"/>
        <v>1.1320754716981134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1</v>
      </c>
      <c r="AU440" s="60"/>
      <c r="AV440" s="60"/>
      <c r="AW440" s="60"/>
      <c r="AX440" s="60"/>
      <c r="AY440" s="60"/>
      <c r="AZ440" s="12">
        <f t="shared" si="322"/>
        <v>1</v>
      </c>
      <c r="BA440" s="18">
        <v>1.3333333333333333</v>
      </c>
      <c r="BB440" s="138">
        <f t="shared" si="158"/>
        <v>75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1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5</v>
      </c>
      <c r="CU440" s="142">
        <f t="shared" si="172"/>
        <v>3.191489361702128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2</v>
      </c>
      <c r="Q441" s="60"/>
      <c r="R441" s="60"/>
      <c r="S441" s="60"/>
      <c r="T441" s="60"/>
      <c r="U441" s="60"/>
      <c r="V441" s="12">
        <f t="shared" si="320"/>
        <v>23</v>
      </c>
      <c r="W441" s="18">
        <v>187</v>
      </c>
      <c r="X441" s="138">
        <f t="shared" si="156"/>
        <v>12.299465240641712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24</v>
      </c>
      <c r="AF441" s="60"/>
      <c r="AG441" s="60"/>
      <c r="AH441" s="60"/>
      <c r="AI441" s="60"/>
      <c r="AJ441" s="60"/>
      <c r="AK441" s="12">
        <f t="shared" si="321"/>
        <v>40</v>
      </c>
      <c r="AL441" s="18">
        <v>63.333333333333336</v>
      </c>
      <c r="AM441" s="138">
        <f t="shared" si="157"/>
        <v>63.157894736842103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/>
      <c r="BZ441" s="60"/>
      <c r="CA441" s="60"/>
      <c r="CB441" s="60"/>
      <c r="CC441" s="60"/>
      <c r="CD441" s="16">
        <f t="shared" si="324"/>
        <v>30</v>
      </c>
      <c r="CE441" s="18">
        <v>43</v>
      </c>
      <c r="CF441" s="138">
        <f t="shared" si="160"/>
        <v>69.767441860465112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26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93</v>
      </c>
      <c r="CU441" s="142">
        <f t="shared" si="172"/>
        <v>31.38357705286839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/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49</v>
      </c>
      <c r="AF442" s="60"/>
      <c r="AG442" s="60"/>
      <c r="AH442" s="60"/>
      <c r="AI442" s="60"/>
      <c r="AJ442" s="60"/>
      <c r="AK442" s="12">
        <f t="shared" si="321"/>
        <v>372</v>
      </c>
      <c r="AL442" s="18">
        <v>432</v>
      </c>
      <c r="AM442" s="138">
        <f t="shared" si="157"/>
        <v>86.111111111111114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/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5</v>
      </c>
      <c r="BY442" s="60"/>
      <c r="BZ442" s="60"/>
      <c r="CA442" s="60"/>
      <c r="CB442" s="60"/>
      <c r="CC442" s="60"/>
      <c r="CD442" s="16">
        <f t="shared" si="324"/>
        <v>37</v>
      </c>
      <c r="CE442" s="18">
        <v>36</v>
      </c>
      <c r="CF442" s="138">
        <f t="shared" si="160"/>
        <v>102.77777777777777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54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462</v>
      </c>
      <c r="CU442" s="142">
        <f t="shared" si="172"/>
        <v>85.187461585740635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7</v>
      </c>
      <c r="P443" s="60">
        <v>0</v>
      </c>
      <c r="Q443" s="60"/>
      <c r="R443" s="60"/>
      <c r="S443" s="60"/>
      <c r="T443" s="60"/>
      <c r="U443" s="60"/>
      <c r="V443" s="12">
        <f t="shared" si="320"/>
        <v>19</v>
      </c>
      <c r="W443" s="18">
        <v>44.333333333333336</v>
      </c>
      <c r="X443" s="138">
        <f t="shared" si="156"/>
        <v>42.857142857142854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10</v>
      </c>
      <c r="AE443" s="60">
        <v>1</v>
      </c>
      <c r="AF443" s="60"/>
      <c r="AG443" s="60"/>
      <c r="AH443" s="60"/>
      <c r="AI443" s="60"/>
      <c r="AJ443" s="60"/>
      <c r="AK443" s="12">
        <f t="shared" si="321"/>
        <v>118</v>
      </c>
      <c r="AL443" s="18">
        <v>442</v>
      </c>
      <c r="AM443" s="138">
        <f t="shared" si="157"/>
        <v>26.696832579185521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17</v>
      </c>
      <c r="CM443" s="53">
        <f t="shared" si="331"/>
        <v>1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141</v>
      </c>
      <c r="CU443" s="142">
        <f t="shared" si="172"/>
        <v>26.487163431433942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>
        <v>1</v>
      </c>
      <c r="Q444" s="60"/>
      <c r="R444" s="60"/>
      <c r="S444" s="60"/>
      <c r="T444" s="60"/>
      <c r="U444" s="60"/>
      <c r="V444" s="12">
        <f t="shared" si="320"/>
        <v>1</v>
      </c>
      <c r="W444" s="18">
        <v>11.666666666666666</v>
      </c>
      <c r="X444" s="138">
        <f t="shared" si="156"/>
        <v>8.5714285714285712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>
        <v>0</v>
      </c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>
        <v>0</v>
      </c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1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2</v>
      </c>
      <c r="CU444" s="142">
        <f t="shared" si="172"/>
        <v>3.5087719298245612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/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/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5</v>
      </c>
      <c r="P446" s="60">
        <v>3</v>
      </c>
      <c r="Q446" s="60"/>
      <c r="R446" s="60"/>
      <c r="S446" s="60"/>
      <c r="T446" s="60"/>
      <c r="U446" s="60"/>
      <c r="V446" s="12">
        <f t="shared" si="320"/>
        <v>77</v>
      </c>
      <c r="W446" s="18">
        <v>64.333333333333329</v>
      </c>
      <c r="X446" s="138">
        <f t="shared" si="156"/>
        <v>119.68911917098445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/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5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244</v>
      </c>
      <c r="CU446" s="142">
        <f t="shared" si="172"/>
        <v>119.02439024390243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/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/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4</v>
      </c>
      <c r="P448" s="60">
        <v>7</v>
      </c>
      <c r="Q448" s="60"/>
      <c r="R448" s="60"/>
      <c r="S448" s="60"/>
      <c r="T448" s="60"/>
      <c r="U448" s="60"/>
      <c r="V448" s="12">
        <f t="shared" si="338"/>
        <v>55</v>
      </c>
      <c r="W448" s="18">
        <v>59.333333333333336</v>
      </c>
      <c r="X448" s="138">
        <f t="shared" si="156"/>
        <v>92.696629213483135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3</v>
      </c>
      <c r="AF448" s="60"/>
      <c r="AG448" s="60"/>
      <c r="AH448" s="60"/>
      <c r="AI448" s="60"/>
      <c r="AJ448" s="60"/>
      <c r="AK448" s="12">
        <f t="shared" si="339"/>
        <v>37</v>
      </c>
      <c r="AL448" s="18">
        <v>152.66666666666666</v>
      </c>
      <c r="AM448" s="138">
        <f t="shared" si="157"/>
        <v>24.23580786026201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/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11</v>
      </c>
      <c r="CM448" s="53">
        <f t="shared" si="349"/>
        <v>10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101</v>
      </c>
      <c r="CU448" s="142">
        <f t="shared" si="172"/>
        <v>45.427286356821597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10</v>
      </c>
      <c r="Q449" s="60"/>
      <c r="R449" s="60"/>
      <c r="S449" s="60"/>
      <c r="T449" s="60"/>
      <c r="U449" s="60"/>
      <c r="V449" s="12">
        <f t="shared" si="338"/>
        <v>68</v>
      </c>
      <c r="W449" s="18">
        <v>98.333333333333329</v>
      </c>
      <c r="X449" s="138">
        <f t="shared" si="156"/>
        <v>69.152542372881356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9</v>
      </c>
      <c r="AF449" s="60"/>
      <c r="AG449" s="60"/>
      <c r="AH449" s="60"/>
      <c r="AI449" s="60"/>
      <c r="AJ449" s="60"/>
      <c r="AK449" s="12">
        <f t="shared" si="339"/>
        <v>195</v>
      </c>
      <c r="AL449" s="18">
        <v>206</v>
      </c>
      <c r="AM449" s="138">
        <f t="shared" si="157"/>
        <v>94.660194174757279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/>
      <c r="BZ449" s="60"/>
      <c r="CA449" s="60"/>
      <c r="CB449" s="60"/>
      <c r="CC449" s="60"/>
      <c r="CD449" s="16">
        <f t="shared" si="342"/>
        <v>11</v>
      </c>
      <c r="CE449" s="18">
        <v>17.666666666666668</v>
      </c>
      <c r="CF449" s="138">
        <f t="shared" si="160"/>
        <v>62.264150943396224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19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276</v>
      </c>
      <c r="CU449" s="142">
        <f t="shared" si="172"/>
        <v>84.92307692307692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3</v>
      </c>
      <c r="P451" s="60">
        <v>2</v>
      </c>
      <c r="Q451" s="60"/>
      <c r="R451" s="60"/>
      <c r="S451" s="60"/>
      <c r="T451" s="60"/>
      <c r="U451" s="60"/>
      <c r="V451" s="12">
        <f t="shared" ref="V451" si="356">SUM(J451:U451)</f>
        <v>31</v>
      </c>
      <c r="W451" s="18">
        <v>38.333333333333336</v>
      </c>
      <c r="X451" s="138">
        <f t="shared" si="156"/>
        <v>80.869565217391298</v>
      </c>
      <c r="Y451" s="60">
        <v>12</v>
      </c>
      <c r="Z451" s="60">
        <v>21</v>
      </c>
      <c r="AA451" s="60">
        <v>12</v>
      </c>
      <c r="AB451" s="60">
        <v>10</v>
      </c>
      <c r="AC451" s="60">
        <v>20</v>
      </c>
      <c r="AD451" s="60">
        <v>25</v>
      </c>
      <c r="AE451" s="60">
        <v>1</v>
      </c>
      <c r="AF451" s="60"/>
      <c r="AG451" s="60"/>
      <c r="AH451" s="60"/>
      <c r="AI451" s="60"/>
      <c r="AJ451" s="60"/>
      <c r="AK451" s="12">
        <f t="shared" ref="AK451" si="357">SUM(Y451:AJ451)</f>
        <v>101</v>
      </c>
      <c r="AL451" s="18">
        <v>140</v>
      </c>
      <c r="AM451" s="138">
        <f t="shared" si="157"/>
        <v>72.142857142857139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2</v>
      </c>
      <c r="AT451" s="60">
        <v>1</v>
      </c>
      <c r="AU451" s="60"/>
      <c r="AV451" s="60"/>
      <c r="AW451" s="60"/>
      <c r="AX451" s="60"/>
      <c r="AY451" s="60"/>
      <c r="AZ451" s="12">
        <f t="shared" ref="AZ451" si="358">SUM(AN451:AY451)</f>
        <v>7</v>
      </c>
      <c r="BA451" s="18">
        <v>3</v>
      </c>
      <c r="BB451" s="138">
        <f t="shared" si="158"/>
        <v>233.33333333333334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1</v>
      </c>
      <c r="BI451" s="60">
        <v>0</v>
      </c>
      <c r="BJ451" s="60"/>
      <c r="BK451" s="60"/>
      <c r="BL451" s="60"/>
      <c r="BM451" s="60"/>
      <c r="BN451" s="60"/>
      <c r="BO451" s="16">
        <f t="shared" ref="BO451" si="359">SUM(BC451:BN451)</f>
        <v>2</v>
      </c>
      <c r="BP451" s="18">
        <v>1</v>
      </c>
      <c r="BQ451" s="138">
        <f t="shared" si="159"/>
        <v>200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24</v>
      </c>
      <c r="CL451" s="53">
        <f t="shared" ref="CL451" si="366">+O451+AD451+AS451+BH451+BW451</f>
        <v>31</v>
      </c>
      <c r="CM451" s="53">
        <f t="shared" ref="CM451" si="367">+P451+AE451+AT451+BI451+BX451</f>
        <v>4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141</v>
      </c>
      <c r="CU451" s="142">
        <f t="shared" si="172"/>
        <v>74.210526315789465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8</v>
      </c>
      <c r="O452" s="60">
        <v>3</v>
      </c>
      <c r="P452" s="60">
        <v>0</v>
      </c>
      <c r="Q452" s="60"/>
      <c r="R452" s="60"/>
      <c r="S452" s="60"/>
      <c r="T452" s="60"/>
      <c r="U452" s="60"/>
      <c r="V452" s="12">
        <f t="shared" ref="V452:V492" si="374">SUM(J452:U452)</f>
        <v>33</v>
      </c>
      <c r="W452" s="18">
        <v>78.666666666666671</v>
      </c>
      <c r="X452" s="138">
        <f t="shared" si="156"/>
        <v>41.949152542372879</v>
      </c>
      <c r="Y452" s="60">
        <v>9</v>
      </c>
      <c r="Z452" s="60">
        <v>1</v>
      </c>
      <c r="AA452" s="60">
        <v>17</v>
      </c>
      <c r="AB452" s="60">
        <v>4</v>
      </c>
      <c r="AC452" s="60">
        <v>7</v>
      </c>
      <c r="AD452" s="60">
        <v>2</v>
      </c>
      <c r="AE452" s="60">
        <v>0</v>
      </c>
      <c r="AF452" s="60"/>
      <c r="AG452" s="60"/>
      <c r="AH452" s="60"/>
      <c r="AI452" s="60"/>
      <c r="AJ452" s="60"/>
      <c r="AK452" s="12">
        <f t="shared" ref="AK452:AK492" si="375">SUM(Y452:AJ452)</f>
        <v>40</v>
      </c>
      <c r="AL452" s="18">
        <v>72.666666666666671</v>
      </c>
      <c r="AM452" s="138">
        <f t="shared" si="157"/>
        <v>55.045871559633021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/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17</v>
      </c>
      <c r="CL452" s="53">
        <f t="shared" ref="CL452:CL492" si="384">+O452+AD452+AS452+BH452+BW452</f>
        <v>5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77</v>
      </c>
      <c r="CU452" s="142">
        <f t="shared" si="172"/>
        <v>43.016759776536311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1</v>
      </c>
      <c r="P453" s="60">
        <v>0</v>
      </c>
      <c r="Q453" s="60"/>
      <c r="R453" s="60"/>
      <c r="S453" s="60"/>
      <c r="T453" s="60"/>
      <c r="U453" s="60"/>
      <c r="V453" s="12">
        <f t="shared" si="374"/>
        <v>29</v>
      </c>
      <c r="W453" s="18">
        <v>14</v>
      </c>
      <c r="X453" s="138">
        <f t="shared" si="156"/>
        <v>207.14285714285717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/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1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50</v>
      </c>
      <c r="CU453" s="142">
        <f t="shared" si="172"/>
        <v>120.96774193548387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4</v>
      </c>
      <c r="P454" s="60">
        <v>0</v>
      </c>
      <c r="Q454" s="60"/>
      <c r="R454" s="60"/>
      <c r="S454" s="60"/>
      <c r="T454" s="60"/>
      <c r="U454" s="60"/>
      <c r="V454" s="12">
        <f t="shared" si="374"/>
        <v>19</v>
      </c>
      <c r="W454" s="18">
        <v>13.666666666666666</v>
      </c>
      <c r="X454" s="138">
        <f t="shared" si="156"/>
        <v>139.02439024390245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12</v>
      </c>
      <c r="AE454" s="60">
        <v>0</v>
      </c>
      <c r="AF454" s="60"/>
      <c r="AG454" s="60"/>
      <c r="AH454" s="60"/>
      <c r="AI454" s="60"/>
      <c r="AJ454" s="60"/>
      <c r="AK454" s="12">
        <f t="shared" si="375"/>
        <v>61</v>
      </c>
      <c r="AL454" s="18">
        <v>112</v>
      </c>
      <c r="AM454" s="138">
        <f t="shared" si="157"/>
        <v>54.464285714285708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2</v>
      </c>
      <c r="AT454" s="60">
        <v>0</v>
      </c>
      <c r="AU454" s="60"/>
      <c r="AV454" s="60"/>
      <c r="AW454" s="60"/>
      <c r="AX454" s="60"/>
      <c r="AY454" s="60"/>
      <c r="AZ454" s="12">
        <f t="shared" si="376"/>
        <v>2</v>
      </c>
      <c r="BA454" s="18">
        <v>0.66666666666666663</v>
      </c>
      <c r="BB454" s="138">
        <f t="shared" si="158"/>
        <v>300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18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82</v>
      </c>
      <c r="CU454" s="142">
        <f t="shared" si="172"/>
        <v>53.829321663019691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51</v>
      </c>
      <c r="AE455" s="60">
        <v>0</v>
      </c>
      <c r="AF455" s="60"/>
      <c r="AG455" s="60"/>
      <c r="AH455" s="60"/>
      <c r="AI455" s="60"/>
      <c r="AJ455" s="60"/>
      <c r="AK455" s="12">
        <f t="shared" si="375"/>
        <v>67</v>
      </c>
      <c r="AL455" s="18">
        <v>63</v>
      </c>
      <c r="AM455" s="138">
        <f t="shared" ref="AM455:AM493" si="393">IFERROR(AK455/AL455,0)*100</f>
        <v>106.34920634920636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0</v>
      </c>
      <c r="BW455" s="60">
        <v>0</v>
      </c>
      <c r="BX455" s="60">
        <v>0</v>
      </c>
      <c r="BY455" s="60"/>
      <c r="BZ455" s="60"/>
      <c r="CA455" s="60"/>
      <c r="CB455" s="60"/>
      <c r="CC455" s="60"/>
      <c r="CD455" s="16">
        <f t="shared" si="378"/>
        <v>224</v>
      </c>
      <c r="CE455" s="18">
        <v>15.666666666666666</v>
      </c>
      <c r="CF455" s="138">
        <f t="shared" ref="CF455:CF493" si="396">IFERROR(CD455/CE455,0)*100</f>
        <v>1429.7872340425533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0</v>
      </c>
      <c r="CL455" s="53">
        <f t="shared" si="384"/>
        <v>51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302</v>
      </c>
      <c r="CU455" s="142">
        <f t="shared" ref="CU455:CU493" si="397">IFERROR(CT455/CS455,0) * 100</f>
        <v>335.55555555555554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2</v>
      </c>
      <c r="Q456" s="60"/>
      <c r="R456" s="60"/>
      <c r="S456" s="60"/>
      <c r="T456" s="60"/>
      <c r="U456" s="60"/>
      <c r="V456" s="12">
        <f t="shared" si="374"/>
        <v>23</v>
      </c>
      <c r="W456" s="18">
        <v>14.666666666666666</v>
      </c>
      <c r="X456" s="138">
        <f t="shared" si="392"/>
        <v>156.81818181818184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3</v>
      </c>
      <c r="AF456" s="60"/>
      <c r="AG456" s="60"/>
      <c r="AH456" s="60"/>
      <c r="AI456" s="60"/>
      <c r="AJ456" s="60"/>
      <c r="AK456" s="12">
        <f t="shared" si="375"/>
        <v>76</v>
      </c>
      <c r="AL456" s="18">
        <v>99.666666666666671</v>
      </c>
      <c r="AM456" s="138">
        <f t="shared" si="393"/>
        <v>76.254180602006684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/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5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101</v>
      </c>
      <c r="CU456" s="142">
        <f t="shared" si="397"/>
        <v>79.527559055118118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2</v>
      </c>
      <c r="P457" s="60">
        <v>0</v>
      </c>
      <c r="Q457" s="60"/>
      <c r="R457" s="60"/>
      <c r="S457" s="60"/>
      <c r="T457" s="60"/>
      <c r="U457" s="60"/>
      <c r="V457" s="12">
        <f t="shared" si="374"/>
        <v>2</v>
      </c>
      <c r="W457" s="18">
        <v>9.6666666666666661</v>
      </c>
      <c r="X457" s="138">
        <f t="shared" si="392"/>
        <v>20.689655172413797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7</v>
      </c>
      <c r="AE457" s="60">
        <v>0</v>
      </c>
      <c r="AF457" s="60"/>
      <c r="AG457" s="60"/>
      <c r="AH457" s="60"/>
      <c r="AI457" s="60"/>
      <c r="AJ457" s="60"/>
      <c r="AK457" s="12">
        <f t="shared" si="375"/>
        <v>21</v>
      </c>
      <c r="AL457" s="18">
        <v>24.666666666666668</v>
      </c>
      <c r="AM457" s="138">
        <f t="shared" si="393"/>
        <v>85.13513513513513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9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24</v>
      </c>
      <c r="CU457" s="142">
        <f t="shared" si="397"/>
        <v>64.285714285714278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/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5</v>
      </c>
      <c r="AE458" s="60">
        <v>1</v>
      </c>
      <c r="AF458" s="60"/>
      <c r="AG458" s="60"/>
      <c r="AH458" s="60"/>
      <c r="AI458" s="60"/>
      <c r="AJ458" s="60"/>
      <c r="AK458" s="12">
        <f t="shared" si="375"/>
        <v>15</v>
      </c>
      <c r="AL458" s="18">
        <v>14.333333333333334</v>
      </c>
      <c r="AM458" s="138">
        <f t="shared" si="393"/>
        <v>104.65116279069765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/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5</v>
      </c>
      <c r="CM458" s="53">
        <f t="shared" si="385"/>
        <v>1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24</v>
      </c>
      <c r="CU458" s="142">
        <f t="shared" si="397"/>
        <v>72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1</v>
      </c>
      <c r="Q459" s="60"/>
      <c r="R459" s="60"/>
      <c r="S459" s="60"/>
      <c r="T459" s="60"/>
      <c r="U459" s="60"/>
      <c r="V459" s="12">
        <f t="shared" si="374"/>
        <v>6</v>
      </c>
      <c r="W459" s="18">
        <v>3.3333333333333335</v>
      </c>
      <c r="X459" s="138">
        <f t="shared" si="392"/>
        <v>179.99999999999997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2</v>
      </c>
      <c r="AF459" s="60"/>
      <c r="AG459" s="60"/>
      <c r="AH459" s="60"/>
      <c r="AI459" s="60"/>
      <c r="AJ459" s="60"/>
      <c r="AK459" s="12">
        <f t="shared" si="375"/>
        <v>7</v>
      </c>
      <c r="AL459" s="18">
        <v>13.333333333333334</v>
      </c>
      <c r="AM459" s="138">
        <f t="shared" si="393"/>
        <v>52.5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1</v>
      </c>
      <c r="AU459" s="60"/>
      <c r="AV459" s="60"/>
      <c r="AW459" s="60"/>
      <c r="AX459" s="60"/>
      <c r="AY459" s="60"/>
      <c r="AZ459" s="12">
        <f t="shared" si="376"/>
        <v>1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4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14</v>
      </c>
      <c r="CU459" s="142">
        <f t="shared" si="397"/>
        <v>82.35294117647058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3</v>
      </c>
      <c r="Q460" s="60"/>
      <c r="R460" s="60"/>
      <c r="S460" s="60"/>
      <c r="T460" s="60"/>
      <c r="U460" s="60"/>
      <c r="V460" s="12">
        <f t="shared" si="374"/>
        <v>19</v>
      </c>
      <c r="W460" s="18">
        <v>57.333333333333336</v>
      </c>
      <c r="X460" s="138">
        <f t="shared" si="392"/>
        <v>33.139534883720927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1</v>
      </c>
      <c r="AF460" s="60"/>
      <c r="AG460" s="60"/>
      <c r="AH460" s="60"/>
      <c r="AI460" s="60"/>
      <c r="AJ460" s="60"/>
      <c r="AK460" s="12">
        <f t="shared" si="375"/>
        <v>35</v>
      </c>
      <c r="AL460" s="18">
        <v>27.666666666666668</v>
      </c>
      <c r="AM460" s="138">
        <f t="shared" si="393"/>
        <v>126.50602409638554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4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54</v>
      </c>
      <c r="CU460" s="142">
        <f t="shared" si="397"/>
        <v>61.832061068702281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2</v>
      </c>
      <c r="AC461" s="60">
        <v>28</v>
      </c>
      <c r="AD461" s="60">
        <v>3</v>
      </c>
      <c r="AE461" s="60">
        <v>8</v>
      </c>
      <c r="AF461" s="60"/>
      <c r="AG461" s="60"/>
      <c r="AH461" s="60"/>
      <c r="AI461" s="60"/>
      <c r="AJ461" s="60"/>
      <c r="AK461" s="12">
        <f t="shared" si="375"/>
        <v>64</v>
      </c>
      <c r="AL461" s="18">
        <v>153.66666666666666</v>
      </c>
      <c r="AM461" s="138">
        <f t="shared" si="393"/>
        <v>41.64859002169198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2</v>
      </c>
      <c r="CK461" s="53">
        <f t="shared" si="383"/>
        <v>28</v>
      </c>
      <c r="CL461" s="53">
        <f t="shared" si="384"/>
        <v>3</v>
      </c>
      <c r="CM461" s="53">
        <f t="shared" si="385"/>
        <v>8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69</v>
      </c>
      <c r="CU461" s="142">
        <f t="shared" si="397"/>
        <v>40.03868471953578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0</v>
      </c>
      <c r="P462" s="60">
        <v>1</v>
      </c>
      <c r="Q462" s="60"/>
      <c r="R462" s="60"/>
      <c r="S462" s="60"/>
      <c r="T462" s="60"/>
      <c r="U462" s="60"/>
      <c r="V462" s="12">
        <f t="shared" si="374"/>
        <v>49</v>
      </c>
      <c r="W462" s="18">
        <v>11.333333333333334</v>
      </c>
      <c r="X462" s="138">
        <f t="shared" si="392"/>
        <v>432.35294117647055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3</v>
      </c>
      <c r="AE462" s="60">
        <v>2</v>
      </c>
      <c r="AF462" s="60"/>
      <c r="AG462" s="60"/>
      <c r="AH462" s="60"/>
      <c r="AI462" s="60"/>
      <c r="AJ462" s="60"/>
      <c r="AK462" s="12">
        <f t="shared" si="375"/>
        <v>81</v>
      </c>
      <c r="AL462" s="18">
        <v>85.666666666666671</v>
      </c>
      <c r="AM462" s="138">
        <f t="shared" si="393"/>
        <v>94.552529182879368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56</v>
      </c>
      <c r="BY462" s="60"/>
      <c r="BZ462" s="60"/>
      <c r="CA462" s="60"/>
      <c r="CB462" s="60"/>
      <c r="CC462" s="60"/>
      <c r="CD462" s="16">
        <f t="shared" si="378"/>
        <v>76</v>
      </c>
      <c r="CE462" s="18">
        <v>10</v>
      </c>
      <c r="CF462" s="138">
        <f t="shared" si="396"/>
        <v>760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3</v>
      </c>
      <c r="CM462" s="53">
        <f t="shared" si="385"/>
        <v>59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207</v>
      </c>
      <c r="CU462" s="142">
        <f t="shared" si="397"/>
        <v>188.75379939209728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1</v>
      </c>
      <c r="Q463" s="60"/>
      <c r="R463" s="60"/>
      <c r="S463" s="60"/>
      <c r="T463" s="60"/>
      <c r="U463" s="60"/>
      <c r="V463" s="12">
        <f t="shared" si="374"/>
        <v>25</v>
      </c>
      <c r="W463" s="18">
        <v>8.3333333333333339</v>
      </c>
      <c r="X463" s="138">
        <f t="shared" si="392"/>
        <v>300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7</v>
      </c>
      <c r="AF463" s="60"/>
      <c r="AG463" s="60"/>
      <c r="AH463" s="60"/>
      <c r="AI463" s="60"/>
      <c r="AJ463" s="60"/>
      <c r="AK463" s="12">
        <f t="shared" si="375"/>
        <v>50</v>
      </c>
      <c r="AL463" s="18">
        <v>106.66666666666667</v>
      </c>
      <c r="AM463" s="138">
        <f t="shared" si="393"/>
        <v>46.875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8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75</v>
      </c>
      <c r="CU463" s="142">
        <f t="shared" si="397"/>
        <v>65.028901734104053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2</v>
      </c>
      <c r="Q464" s="60"/>
      <c r="R464" s="60"/>
      <c r="S464" s="60"/>
      <c r="T464" s="60"/>
      <c r="U464" s="60"/>
      <c r="V464" s="12">
        <f t="shared" si="374"/>
        <v>16</v>
      </c>
      <c r="W464" s="18">
        <v>25.666666666666668</v>
      </c>
      <c r="X464" s="138">
        <f t="shared" si="392"/>
        <v>62.337662337662337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2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17</v>
      </c>
      <c r="CU464" s="142">
        <f t="shared" si="397"/>
        <v>28.977272727272723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0</v>
      </c>
      <c r="Q465" s="60"/>
      <c r="R465" s="60"/>
      <c r="S465" s="60"/>
      <c r="T465" s="60"/>
      <c r="U465" s="60"/>
      <c r="V465" s="12">
        <f t="shared" si="374"/>
        <v>2</v>
      </c>
      <c r="W465" s="18">
        <v>4</v>
      </c>
      <c r="X465" s="138">
        <f t="shared" si="392"/>
        <v>50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2</v>
      </c>
      <c r="CU465" s="142">
        <f t="shared" si="397"/>
        <v>42.857142857142854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0</v>
      </c>
      <c r="Q466" s="60"/>
      <c r="R466" s="60"/>
      <c r="S466" s="60"/>
      <c r="T466" s="60"/>
      <c r="U466" s="60"/>
      <c r="V466" s="12">
        <f t="shared" si="374"/>
        <v>13</v>
      </c>
      <c r="W466" s="18">
        <v>15</v>
      </c>
      <c r="X466" s="138">
        <f t="shared" si="392"/>
        <v>86.666666666666671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13</v>
      </c>
      <c r="CU466" s="142">
        <f t="shared" si="397"/>
        <v>52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15</v>
      </c>
      <c r="Q467" s="60"/>
      <c r="R467" s="60"/>
      <c r="S467" s="60"/>
      <c r="T467" s="60"/>
      <c r="U467" s="60"/>
      <c r="V467" s="12">
        <f t="shared" si="374"/>
        <v>36</v>
      </c>
      <c r="W467" s="18">
        <v>14.666666666666666</v>
      </c>
      <c r="X467" s="138">
        <f t="shared" si="392"/>
        <v>245.45454545454547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/>
      <c r="AG467" s="60"/>
      <c r="AH467" s="60"/>
      <c r="AI467" s="60"/>
      <c r="AJ467" s="60"/>
      <c r="AK467" s="12">
        <f t="shared" si="375"/>
        <v>14</v>
      </c>
      <c r="AL467" s="18">
        <v>11</v>
      </c>
      <c r="AM467" s="138">
        <f t="shared" si="393"/>
        <v>127.27272727272727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15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50</v>
      </c>
      <c r="CU467" s="142">
        <f t="shared" si="397"/>
        <v>194.80519480519482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1</v>
      </c>
      <c r="Q469" s="60"/>
      <c r="R469" s="60"/>
      <c r="S469" s="60"/>
      <c r="T469" s="60"/>
      <c r="U469" s="60"/>
      <c r="V469" s="12">
        <f t="shared" si="374"/>
        <v>17</v>
      </c>
      <c r="W469" s="18">
        <v>11</v>
      </c>
      <c r="X469" s="138">
        <f t="shared" si="392"/>
        <v>154.54545454545453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2</v>
      </c>
      <c r="AF469" s="60"/>
      <c r="AG469" s="60"/>
      <c r="AH469" s="60"/>
      <c r="AI469" s="60"/>
      <c r="AJ469" s="60"/>
      <c r="AK469" s="12">
        <f t="shared" si="375"/>
        <v>7</v>
      </c>
      <c r="AL469" s="18">
        <v>10</v>
      </c>
      <c r="AM469" s="138">
        <f t="shared" si="393"/>
        <v>70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3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24</v>
      </c>
      <c r="CU469" s="142">
        <f t="shared" si="397"/>
        <v>114.28571428571428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/>
      <c r="R470" s="60"/>
      <c r="S470" s="60"/>
      <c r="T470" s="60"/>
      <c r="U470" s="60"/>
      <c r="V470" s="12">
        <f t="shared" si="374"/>
        <v>6</v>
      </c>
      <c r="W470" s="18">
        <v>18.666666666666668</v>
      </c>
      <c r="X470" s="138">
        <f t="shared" si="392"/>
        <v>32.142857142857139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11</v>
      </c>
      <c r="AE470" s="60">
        <v>1</v>
      </c>
      <c r="AF470" s="60"/>
      <c r="AG470" s="60"/>
      <c r="AH470" s="60"/>
      <c r="AI470" s="60"/>
      <c r="AJ470" s="60"/>
      <c r="AK470" s="12">
        <f t="shared" si="375"/>
        <v>60</v>
      </c>
      <c r="AL470" s="18">
        <v>20</v>
      </c>
      <c r="AM470" s="138">
        <f t="shared" si="393"/>
        <v>300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4</v>
      </c>
      <c r="BX470" s="60">
        <v>0</v>
      </c>
      <c r="BY470" s="60"/>
      <c r="BZ470" s="60"/>
      <c r="CA470" s="60"/>
      <c r="CB470" s="60"/>
      <c r="CC470" s="60"/>
      <c r="CD470" s="16">
        <f t="shared" si="378"/>
        <v>11</v>
      </c>
      <c r="CE470" s="18">
        <v>18.666666666666668</v>
      </c>
      <c r="CF470" s="138">
        <f t="shared" si="396"/>
        <v>58.928571428571431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18</v>
      </c>
      <c r="CM470" s="53">
        <f t="shared" si="385"/>
        <v>1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77</v>
      </c>
      <c r="CU470" s="142">
        <f t="shared" si="397"/>
        <v>130.5084745762712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/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1</v>
      </c>
      <c r="Q472" s="60"/>
      <c r="R472" s="60"/>
      <c r="S472" s="60"/>
      <c r="T472" s="60"/>
      <c r="U472" s="60"/>
      <c r="V472" s="12">
        <f t="shared" si="374"/>
        <v>30</v>
      </c>
      <c r="W472" s="18">
        <v>58.333333333333336</v>
      </c>
      <c r="X472" s="138">
        <f t="shared" si="392"/>
        <v>51.428571428571423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8</v>
      </c>
      <c r="AF472" s="60"/>
      <c r="AG472" s="60"/>
      <c r="AH472" s="60"/>
      <c r="AI472" s="60"/>
      <c r="AJ472" s="60"/>
      <c r="AK472" s="12">
        <f t="shared" si="375"/>
        <v>112</v>
      </c>
      <c r="AL472" s="18">
        <v>135.33333333333334</v>
      </c>
      <c r="AM472" s="138">
        <f t="shared" si="393"/>
        <v>82.758620689655174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9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143</v>
      </c>
      <c r="CU472" s="142">
        <f t="shared" si="397"/>
        <v>70.792079207920779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/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/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4</v>
      </c>
      <c r="BX476" s="60">
        <v>0</v>
      </c>
      <c r="BY476" s="60"/>
      <c r="BZ476" s="60"/>
      <c r="CA476" s="60"/>
      <c r="CB476" s="60"/>
      <c r="CC476" s="60"/>
      <c r="CD476" s="16">
        <f t="shared" si="378"/>
        <v>4</v>
      </c>
      <c r="CE476" s="18">
        <v>1</v>
      </c>
      <c r="CF476" s="138">
        <f t="shared" si="396"/>
        <v>400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4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4</v>
      </c>
      <c r="CU476" s="142">
        <f t="shared" si="397"/>
        <v>18.46153846153846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/>
      <c r="AG477" s="60"/>
      <c r="AH477" s="60"/>
      <c r="AI477" s="60"/>
      <c r="AJ477" s="60"/>
      <c r="AK477" s="12">
        <f t="shared" si="375"/>
        <v>28</v>
      </c>
      <c r="AL477" s="18">
        <v>35.666666666666664</v>
      </c>
      <c r="AM477" s="138">
        <f t="shared" si="393"/>
        <v>78.504672897196272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28</v>
      </c>
      <c r="CU477" s="142">
        <f t="shared" si="397"/>
        <v>62.222222222222221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8</v>
      </c>
      <c r="Q478" s="60"/>
      <c r="R478" s="60"/>
      <c r="S478" s="60"/>
      <c r="T478" s="60"/>
      <c r="U478" s="60"/>
      <c r="V478" s="12">
        <f t="shared" si="374"/>
        <v>12</v>
      </c>
      <c r="W478" s="18">
        <v>2.6666666666666665</v>
      </c>
      <c r="X478" s="138">
        <f t="shared" si="392"/>
        <v>450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9</v>
      </c>
      <c r="AF478" s="60"/>
      <c r="AG478" s="60"/>
      <c r="AH478" s="60"/>
      <c r="AI478" s="60"/>
      <c r="AJ478" s="60"/>
      <c r="AK478" s="12">
        <f t="shared" si="375"/>
        <v>32</v>
      </c>
      <c r="AL478" s="18">
        <v>24</v>
      </c>
      <c r="AM478" s="138">
        <f t="shared" si="393"/>
        <v>133.33333333333331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17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44</v>
      </c>
      <c r="CU478" s="142">
        <f t="shared" si="397"/>
        <v>149.99999999999997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0</v>
      </c>
      <c r="AF479" s="60"/>
      <c r="AG479" s="60"/>
      <c r="AH479" s="60"/>
      <c r="AI479" s="60"/>
      <c r="AJ479" s="60"/>
      <c r="AK479" s="12">
        <f t="shared" si="375"/>
        <v>39</v>
      </c>
      <c r="AL479" s="18">
        <v>34</v>
      </c>
      <c r="AM479" s="138">
        <f t="shared" si="393"/>
        <v>114.70588235294117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42</v>
      </c>
      <c r="CU479" s="142">
        <f t="shared" si="397"/>
        <v>114.54545454545453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/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/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/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0</v>
      </c>
      <c r="AF481" s="60"/>
      <c r="AG481" s="60"/>
      <c r="AH481" s="60"/>
      <c r="AI481" s="60"/>
      <c r="AJ481" s="60"/>
      <c r="AK481" s="12">
        <f t="shared" si="375"/>
        <v>2</v>
      </c>
      <c r="AL481" s="18">
        <v>19.333333333333332</v>
      </c>
      <c r="AM481" s="138">
        <f t="shared" si="393"/>
        <v>10.344827586206899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/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12</v>
      </c>
      <c r="CU481" s="142">
        <f t="shared" si="397"/>
        <v>58.064516129032249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0</v>
      </c>
      <c r="AF482" s="60"/>
      <c r="AG482" s="60"/>
      <c r="AH482" s="60"/>
      <c r="AI482" s="60"/>
      <c r="AJ482" s="60"/>
      <c r="AK482" s="12">
        <f t="shared" si="375"/>
        <v>4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0</v>
      </c>
      <c r="BY482" s="60"/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5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0</v>
      </c>
      <c r="Q483" s="60"/>
      <c r="R483" s="60"/>
      <c r="S483" s="60"/>
      <c r="T483" s="60"/>
      <c r="U483" s="60"/>
      <c r="V483" s="12">
        <f t="shared" si="374"/>
        <v>14</v>
      </c>
      <c r="W483" s="18">
        <v>20.333333333333332</v>
      </c>
      <c r="X483" s="138">
        <f t="shared" si="392"/>
        <v>68.852459016393439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15</v>
      </c>
      <c r="CU483" s="142">
        <f t="shared" si="397"/>
        <v>40.178571428571423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/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/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/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4</v>
      </c>
      <c r="P488" s="60">
        <v>3</v>
      </c>
      <c r="Q488" s="60"/>
      <c r="R488" s="60"/>
      <c r="S488" s="60"/>
      <c r="T488" s="60"/>
      <c r="U488" s="60"/>
      <c r="V488" s="12">
        <f t="shared" si="374"/>
        <v>34</v>
      </c>
      <c r="W488" s="18">
        <v>8.3333333333333339</v>
      </c>
      <c r="X488" s="138">
        <f t="shared" si="392"/>
        <v>408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7</v>
      </c>
      <c r="AF488" s="60"/>
      <c r="AG488" s="60"/>
      <c r="AH488" s="60"/>
      <c r="AI488" s="60"/>
      <c r="AJ488" s="60"/>
      <c r="AK488" s="12">
        <f t="shared" si="375"/>
        <v>31</v>
      </c>
      <c r="AL488" s="18">
        <v>14.666666666666666</v>
      </c>
      <c r="AM488" s="138">
        <f t="shared" si="393"/>
        <v>211.36363636363637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10</v>
      </c>
      <c r="CM488" s="53">
        <f t="shared" si="385"/>
        <v>10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65</v>
      </c>
      <c r="CU488" s="142">
        <f t="shared" si="397"/>
        <v>274.64788732394368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/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/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/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/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/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10</v>
      </c>
      <c r="W493" s="18">
        <v>6.333333333333333</v>
      </c>
      <c r="X493" s="138">
        <f t="shared" si="392"/>
        <v>157.89473684210526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16</v>
      </c>
      <c r="CU493" s="142">
        <f t="shared" si="397"/>
        <v>24.742268041237111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41837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6029</v>
      </c>
      <c r="E4" s="34">
        <f>+IRA!L5+IRA!AA5+IRA!AP5+IRA!BE5+IRA!BT5</f>
        <v>6696</v>
      </c>
      <c r="F4" s="34">
        <f>+IRA!M5+IRA!AB5+IRA!AQ5+IRA!BF5+IRA!BU5</f>
        <v>6651</v>
      </c>
      <c r="G4" s="34">
        <f>+IRA!N5+IRA!AC5+IRA!AR5+IRA!BG5+IRA!BV5</f>
        <v>7033</v>
      </c>
      <c r="H4" s="34">
        <f>+IRA!O5+IRA!AD5+IRA!AS5+IRA!BH5+IRA!BW5</f>
        <v>5778</v>
      </c>
      <c r="I4" s="34">
        <f>+IRA!P5+IRA!AE5+IRA!AT5+IRA!BI5+IRA!BX5</f>
        <v>3676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1092</v>
      </c>
      <c r="D6" s="33">
        <f>SUMIFS(IRA!$AK$7:$AK$611,IRA!$E$7:$E$611,REDES!B6)</f>
        <v>3949</v>
      </c>
      <c r="E6" s="134">
        <f>SUMIFS(IRA!$AZ$7:$AZ$611,IRA!$E$7:$E$611,REDES!B6)</f>
        <v>106</v>
      </c>
      <c r="F6" s="33">
        <f>SUMIFS(IRA!$BO$7:$BO$611,IRA!$E$7:$E$611,REDES!B6)</f>
        <v>3</v>
      </c>
      <c r="G6" s="134">
        <f>SUMIFS(IRA!$CD$7:$CD$611,IRA!$E$7:$E$611,REDES!B6)</f>
        <v>233</v>
      </c>
      <c r="H6" s="38">
        <f>SUM(C6:G6)</f>
        <v>5383</v>
      </c>
      <c r="I6" s="77">
        <f>SUMIFS(IRA!$CS$7:$CS$698,IRA!$E$7:$E$698,REDES!B6)</f>
        <v>9563.3333333333321</v>
      </c>
      <c r="J6" s="42">
        <f>H6/I6</f>
        <v>0.56287905193447196</v>
      </c>
    </row>
    <row r="7" spans="2:11" x14ac:dyDescent="0.3">
      <c r="B7" s="26" t="s">
        <v>463</v>
      </c>
      <c r="C7" s="135">
        <f>SUMIFS(IRA!$V$7:$V$611,IRA!$E$7:$E$611,REDES!B7)</f>
        <v>2297</v>
      </c>
      <c r="D7" s="5">
        <f>SUMIFS(IRA!$AK$7:$AK$611,IRA!$E$7:$E$611,REDES!B7)</f>
        <v>4519</v>
      </c>
      <c r="E7" s="135">
        <f>SUMIFS(IRA!$AZ$7:$AZ$611,IRA!$E$7:$E$611,REDES!B7)</f>
        <v>87</v>
      </c>
      <c r="F7" s="5">
        <f>SUMIFS(IRA!$BO$7:$BO$611,IRA!$E$7:$E$611,REDES!B7)</f>
        <v>2</v>
      </c>
      <c r="G7" s="135">
        <f>SUMIFS(IRA!$CD$7:$CD$611,IRA!$E$7:$E$611,REDES!B7)</f>
        <v>1187</v>
      </c>
      <c r="H7" s="39">
        <f t="shared" ref="H7:H13" si="0">SUM(C7:G7)</f>
        <v>8092</v>
      </c>
      <c r="I7" s="78">
        <f>SUMIFS(IRA!$CS$7:$CS$698,IRA!$E$7:$E$698,REDES!B7)</f>
        <v>14183.66666666667</v>
      </c>
      <c r="J7" s="43">
        <f t="shared" ref="J7:J13" si="1">H7/I7</f>
        <v>0.57051538154214931</v>
      </c>
    </row>
    <row r="8" spans="2:11" x14ac:dyDescent="0.3">
      <c r="B8" s="26" t="s">
        <v>183</v>
      </c>
      <c r="C8" s="135">
        <f>SUMIFS(IRA!$V$7:$V$611,IRA!$E$7:$E$611,REDES!B8)</f>
        <v>1130</v>
      </c>
      <c r="D8" s="5">
        <f>SUMIFS(IRA!$AK$7:$AK$611,IRA!$E$7:$E$611,REDES!B8)</f>
        <v>2811</v>
      </c>
      <c r="E8" s="135">
        <f>SUMIFS(IRA!$AZ$7:$AZ$611,IRA!$E$7:$E$611,REDES!B8)</f>
        <v>80</v>
      </c>
      <c r="F8" s="5">
        <f>SUMIFS(IRA!$BO$7:$BO$611,IRA!$E$7:$E$611,REDES!B8)</f>
        <v>4</v>
      </c>
      <c r="G8" s="135">
        <f>SUMIFS(IRA!$CD$7:$CD$611,IRA!$E$7:$E$611,REDES!B8)</f>
        <v>372</v>
      </c>
      <c r="H8" s="39">
        <f t="shared" si="0"/>
        <v>4397</v>
      </c>
      <c r="I8" s="78">
        <f>SUMIFS(IRA!$CS$7:$CS$698,IRA!$E$7:$E$698,REDES!B8)</f>
        <v>6946.6666666666697</v>
      </c>
      <c r="J8" s="43">
        <f t="shared" si="1"/>
        <v>0.63296545105566193</v>
      </c>
    </row>
    <row r="9" spans="2:11" x14ac:dyDescent="0.3">
      <c r="B9" s="26" t="s">
        <v>461</v>
      </c>
      <c r="C9" s="135">
        <f>SUMIFS(IRA!$V$7:$V$611,IRA!$E$7:$E$611,REDES!B9)</f>
        <v>2784</v>
      </c>
      <c r="D9" s="5">
        <f>SUMIFS(IRA!$AK$7:$AK$611,IRA!$E$7:$E$611,REDES!B9)</f>
        <v>5430</v>
      </c>
      <c r="E9" s="135">
        <f>SUMIFS(IRA!$AZ$7:$AZ$611,IRA!$E$7:$E$611,REDES!B9)</f>
        <v>115</v>
      </c>
      <c r="F9" s="5">
        <f>SUMIFS(IRA!$BO$7:$BO$611,IRA!$E$7:$E$611,REDES!B9)</f>
        <v>6</v>
      </c>
      <c r="G9" s="135">
        <f>SUMIFS(IRA!$CD$7:$CD$611,IRA!$E$7:$E$611,REDES!B9)</f>
        <v>311</v>
      </c>
      <c r="H9" s="39">
        <f t="shared" si="0"/>
        <v>8646</v>
      </c>
      <c r="I9" s="78">
        <f>SUMIFS(IRA!$CS$7:$CS$698,IRA!$E$7:$E$698,REDES!B9)</f>
        <v>14530.333333333328</v>
      </c>
      <c r="J9" s="43">
        <f t="shared" si="1"/>
        <v>0.59503108439815577</v>
      </c>
    </row>
    <row r="10" spans="2:11" x14ac:dyDescent="0.3">
      <c r="B10" s="26" t="s">
        <v>452</v>
      </c>
      <c r="C10" s="135">
        <f>SUMIFS(IRA!$V$7:$V$611,IRA!$E$7:$E$611,REDES!B10)</f>
        <v>1067</v>
      </c>
      <c r="D10" s="5">
        <f>SUMIFS(IRA!$AK$7:$AK$611,IRA!$E$7:$E$611,REDES!B10)</f>
        <v>2112</v>
      </c>
      <c r="E10" s="135">
        <f>SUMIFS(IRA!$AZ$7:$AZ$611,IRA!$E$7:$E$611,REDES!B10)</f>
        <v>38</v>
      </c>
      <c r="F10" s="5">
        <f>SUMIFS(IRA!$BO$7:$BO$611,IRA!$E$7:$E$611,REDES!B10)</f>
        <v>1</v>
      </c>
      <c r="G10" s="135">
        <f>SUMIFS(IRA!$CD$7:$CD$611,IRA!$E$7:$E$611,REDES!B10)</f>
        <v>118</v>
      </c>
      <c r="H10" s="39">
        <f t="shared" si="0"/>
        <v>3336</v>
      </c>
      <c r="I10" s="78">
        <f>SUMIFS(IRA!$CS$7:$CS$698,IRA!$E$7:$E$698,REDES!B10)</f>
        <v>7619.3333333333321</v>
      </c>
      <c r="J10" s="43">
        <f t="shared" si="1"/>
        <v>0.43783358124070354</v>
      </c>
    </row>
    <row r="11" spans="2:11" x14ac:dyDescent="0.3">
      <c r="B11" s="26" t="s">
        <v>245</v>
      </c>
      <c r="C11" s="135">
        <f>SUMIFS(IRA!$V$7:$V$611,IRA!$E$7:$E$611,REDES!B11)</f>
        <v>1588</v>
      </c>
      <c r="D11" s="5">
        <f>SUMIFS(IRA!$AK$7:$AK$611,IRA!$E$7:$E$611,REDES!B11)</f>
        <v>2697</v>
      </c>
      <c r="E11" s="135">
        <f>SUMIFS(IRA!$AZ$7:$AZ$611,IRA!$E$7:$E$611,REDES!B11)</f>
        <v>35</v>
      </c>
      <c r="F11" s="5">
        <f>SUMIFS(IRA!$BO$7:$BO$611,IRA!$E$7:$E$611,REDES!B11)</f>
        <v>1</v>
      </c>
      <c r="G11" s="135">
        <f>SUMIFS(IRA!$CD$7:$CD$611,IRA!$E$7:$E$611,REDES!B11)</f>
        <v>241</v>
      </c>
      <c r="H11" s="39">
        <f t="shared" si="0"/>
        <v>4562</v>
      </c>
      <c r="I11" s="78">
        <f>SUMIFS(IRA!$CS$7:$CS$698,IRA!$E$7:$E$698,REDES!B11)</f>
        <v>7275.9999999999991</v>
      </c>
      <c r="J11" s="43">
        <f t="shared" si="1"/>
        <v>0.6269928532160528</v>
      </c>
    </row>
    <row r="12" spans="2:11" x14ac:dyDescent="0.3">
      <c r="B12" s="26" t="s">
        <v>8</v>
      </c>
      <c r="C12" s="135">
        <f>SUMIFS(IRA!$V$7:$V$611,IRA!$E$7:$E$611,REDES!B12)</f>
        <v>943</v>
      </c>
      <c r="D12" s="5">
        <f>SUMIFS(IRA!$AK$7:$AK$611,IRA!$E$7:$E$611,REDES!B12)</f>
        <v>1764</v>
      </c>
      <c r="E12" s="135">
        <f>SUMIFS(IRA!$AZ$7:$AZ$611,IRA!$E$7:$E$611,REDES!B12)</f>
        <v>16</v>
      </c>
      <c r="F12" s="5">
        <f>SUMIFS(IRA!$BO$7:$BO$611,IRA!$E$7:$E$611,REDES!B12)</f>
        <v>1</v>
      </c>
      <c r="G12" s="135">
        <f>SUMIFS(IRA!$CD$7:$CD$611,IRA!$E$7:$E$611,REDES!B12)</f>
        <v>106</v>
      </c>
      <c r="H12" s="39">
        <f t="shared" si="0"/>
        <v>2830</v>
      </c>
      <c r="I12" s="78">
        <f>SUMIFS(IRA!$CS$7:$CS$698,IRA!$E$7:$E$698,REDES!B12)</f>
        <v>5137</v>
      </c>
      <c r="J12" s="43">
        <f t="shared" si="1"/>
        <v>0.55090519758613976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1547</v>
      </c>
      <c r="D13" s="34">
        <f>SUMIFS(IRA!$AK$7:$AK$611,IRA!$E$7:$E$611,REDES!B13)</f>
        <v>2126</v>
      </c>
      <c r="E13" s="136">
        <f>SUMIFS(IRA!$AZ$7:$AZ$611,IRA!$E$7:$E$611,REDES!B13)</f>
        <v>97</v>
      </c>
      <c r="F13" s="34">
        <f>SUMIFS(IRA!$BO$7:$BO$611,IRA!$E$7:$E$611,REDES!B13)</f>
        <v>0</v>
      </c>
      <c r="G13" s="136">
        <f>SUMIFS(IRA!$CD$7:$CD$611,IRA!$E$7:$E$611,REDES!B13)</f>
        <v>101</v>
      </c>
      <c r="H13" s="40">
        <f t="shared" si="0"/>
        <v>3871</v>
      </c>
      <c r="I13" s="78">
        <f>SUMIFS(IRA!$CS$7:$CS$698,IRA!$E$7:$E$698,REDES!B13)</f>
        <v>7225.3333333333339</v>
      </c>
      <c r="J13" s="44">
        <f t="shared" si="1"/>
        <v>0.53575382911976377</v>
      </c>
    </row>
    <row r="14" spans="2:11" ht="15" thickBot="1" x14ac:dyDescent="0.35">
      <c r="B14" s="27" t="s">
        <v>447</v>
      </c>
      <c r="C14" s="28">
        <f>SUM(C6:C13)</f>
        <v>12448</v>
      </c>
      <c r="D14" s="30">
        <f t="shared" ref="D14:H14" si="2">SUM(D6:D13)</f>
        <v>25408</v>
      </c>
      <c r="E14" s="30">
        <f t="shared" si="2"/>
        <v>574</v>
      </c>
      <c r="F14" s="29">
        <f t="shared" si="2"/>
        <v>18</v>
      </c>
      <c r="G14" s="30">
        <f t="shared" si="2"/>
        <v>2669</v>
      </c>
      <c r="H14" s="41">
        <f t="shared" si="2"/>
        <v>41117</v>
      </c>
      <c r="I14" s="79">
        <f>SUM(I6:I13)</f>
        <v>72481.666666666657</v>
      </c>
      <c r="J14" s="45">
        <f>+H14/I14</f>
        <v>0.56727448320264906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2026-08-04T13:38:09Z</dcterms:modified>
</cp:coreProperties>
</file>